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 Data Entry" sheetId="1" state="visible" r:id="rId3"/>
    <sheet name="Matrix" sheetId="2" state="visible" r:id="rId4"/>
    <sheet name="Dashboard" sheetId="3" state="visible" r:id="rId5"/>
    <sheet name="Sample Data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<sst xmlns="http://schemas.openxmlformats.org/spreadsheetml/2006/main" count="135" uniqueCount="94">
  <si>
    <t xml:space="preserve">MENU ANALYSIS WORKSHEET</t>
  </si>
  <si>
    <t xml:space="preserve">The Recession-Proof Restaurant</t>
  </si>
  <si>
    <t xml:space="preserve">Item Name</t>
  </si>
  <si>
    <t xml:space="preserve">Category</t>
  </si>
  <si>
    <t xml:space="preserve">Selling Price</t>
  </si>
  <si>
    <t xml:space="preserve">Food Cost</t>
  </si>
  <si>
    <t xml:space="preserve">Number Sold</t>
  </si>
  <si>
    <t xml:space="preserve">Food Cost %</t>
  </si>
  <si>
    <t xml:space="preserve">Contribution Margin</t>
  </si>
  <si>
    <t xml:space="preserve">Total Revenue</t>
  </si>
  <si>
    <t xml:space="preserve">Total Contribution</t>
  </si>
  <si>
    <t xml:space="preserve">Mix %</t>
  </si>
  <si>
    <t xml:space="preserve">TOTALS</t>
  </si>
  <si>
    <t xml:space="preserve">INSTRUCTIONS:</t>
  </si>
  <si>
    <t xml:space="preserve">1. Enter item data in blue columns (A-E). Formulas calculate the rest automatically.</t>
  </si>
  <si>
    <t xml:space="preserve">2. Selling Price = what customer pays. Food Cost = your ingredient cost per item.</t>
  </si>
  <si>
    <t xml:space="preserve">3. Number Sold = quantity sold per month (or consistent time period).</t>
  </si>
  <si>
    <t xml:space="preserve">4. See 'Matrix' tab for automatic Star/Plowhorse/Puzzle/Dog classification.</t>
  </si>
  <si>
    <t xml:space="preserve">MENU ENGINEERING MATRIX</t>
  </si>
  <si>
    <t xml:space="preserve">Items are automatically classified based on profitability and popularity</t>
  </si>
  <si>
    <t xml:space="preserve">BENCHMARKS</t>
  </si>
  <si>
    <t xml:space="preserve">Total Items Sold:</t>
  </si>
  <si>
    <t xml:space="preserve">Total Contribution $:</t>
  </si>
  <si>
    <t xml:space="preserve">Avg Contribution Margin:</t>
  </si>
  <si>
    <t xml:space="preserve">Number of Menu Items:</t>
  </si>
  <si>
    <t xml:space="preserve">Expected Popularity:</t>
  </si>
  <si>
    <t xml:space="preserve">Popularity Threshold (70%):</t>
  </si>
  <si>
    <t xml:space="preserve">Contrib Margin</t>
  </si>
  <si>
    <t xml:space="preserve">vs Avg Margin</t>
  </si>
  <si>
    <t xml:space="preserve">vs Threshold</t>
  </si>
  <si>
    <t xml:space="preserve">Classification</t>
  </si>
  <si>
    <t xml:space="preserve">Action</t>
  </si>
  <si>
    <t xml:space="preserve">LEGEND:</t>
  </si>
  <si>
    <t xml:space="preserve">Star</t>
  </si>
  <si>
    <t xml:space="preserve">High margin + High popularity — Promote heavily</t>
  </si>
  <si>
    <t xml:space="preserve">Puzzle</t>
  </si>
  <si>
    <t xml:space="preserve">High margin + Low popularity — Reposition on menu</t>
  </si>
  <si>
    <t xml:space="preserve">Plowhorse</t>
  </si>
  <si>
    <t xml:space="preserve">Low margin + High popularity — Raise price or reduce cost</t>
  </si>
  <si>
    <t xml:space="preserve">Dog</t>
  </si>
  <si>
    <t xml:space="preserve">Low margin + Low popularity — Consider removing</t>
  </si>
  <si>
    <t xml:space="preserve">MENU ANALYSIS DASHBOARD</t>
  </si>
  <si>
    <t xml:space="preserve">At-a-glance metrics for your menu</t>
  </si>
  <si>
    <t xml:space="preserve">OVERALL METRICS</t>
  </si>
  <si>
    <t xml:space="preserve">Total Menu Items</t>
  </si>
  <si>
    <t xml:space="preserve">Total Items Sold</t>
  </si>
  <si>
    <t xml:space="preserve">Total Food Cost</t>
  </si>
  <si>
    <t xml:space="preserve">Overall Food Cost %</t>
  </si>
  <si>
    <t xml:space="preserve">Avg Contribution/Item</t>
  </si>
  <si>
    <t xml:space="preserve">CLASSIFICATION COUNTS</t>
  </si>
  <si>
    <t xml:space="preserve">Stars</t>
  </si>
  <si>
    <t xml:space="preserve">Plowhorses</t>
  </si>
  <si>
    <t xml:space="preserve">Puzzles</t>
  </si>
  <si>
    <t xml:space="preserve">Dogs</t>
  </si>
  <si>
    <t xml:space="preserve">TOP 5 PROFIT CONTRIBUTORS</t>
  </si>
  <si>
    <t xml:space="preserve">Item</t>
  </si>
  <si>
    <t xml:space="preserve">BOTTOM 5 CONTRIBUTORS (Review These)</t>
  </si>
  <si>
    <t xml:space="preserve">SAMPLE DATA — EXAMPLE RESTAURANT</t>
  </si>
  <si>
    <t xml:space="preserve">This example shows how a completed worksheet looks. Use this as a reference when entering your own data.</t>
  </si>
  <si>
    <t xml:space="preserve">Grilled Salmon</t>
  </si>
  <si>
    <t xml:space="preserve">Entrees</t>
  </si>
  <si>
    <t xml:space="preserve">House Burger</t>
  </si>
  <si>
    <t xml:space="preserve">Caesar Salad</t>
  </si>
  <si>
    <t xml:space="preserve">Appetizers</t>
  </si>
  <si>
    <t xml:space="preserve">Chicken Parmesan</t>
  </si>
  <si>
    <t xml:space="preserve">Margherita Flatbread</t>
  </si>
  <si>
    <t xml:space="preserve">Fish &amp; Chips</t>
  </si>
  <si>
    <t xml:space="preserve">BBQ Ribs Half Rack</t>
  </si>
  <si>
    <t xml:space="preserve">Kids Mac &amp; Cheese</t>
  </si>
  <si>
    <t xml:space="preserve">Kids</t>
  </si>
  <si>
    <t xml:space="preserve">Soup of the Day</t>
  </si>
  <si>
    <t xml:space="preserve">Filet Mignon</t>
  </si>
  <si>
    <t xml:space="preserve">Lobster Tail</t>
  </si>
  <si>
    <t xml:space="preserve">Duck Confit</t>
  </si>
  <si>
    <t xml:space="preserve">Crème Brûlée</t>
  </si>
  <si>
    <t xml:space="preserve">Desserts</t>
  </si>
  <si>
    <t xml:space="preserve">Burrata Appetizer</t>
  </si>
  <si>
    <t xml:space="preserve">Veggie Wrap</t>
  </si>
  <si>
    <t xml:space="preserve">Side House Salad</t>
  </si>
  <si>
    <t xml:space="preserve">Sides</t>
  </si>
  <si>
    <t xml:space="preserve">Fruit Cup</t>
  </si>
  <si>
    <t xml:space="preserve">Grilled Cheese</t>
  </si>
  <si>
    <t xml:space="preserve">Onion Rings</t>
  </si>
  <si>
    <t xml:space="preserve">Steamed Vegetables</t>
  </si>
  <si>
    <t xml:space="preserve">SAMPLE BENCHMARKS</t>
  </si>
  <si>
    <t xml:space="preserve">Total Contribution:</t>
  </si>
  <si>
    <t xml:space="preserve">SAMPLE CLASSIFICATIONS</t>
  </si>
  <si>
    <t xml:space="preserve">Margin</t>
  </si>
  <si>
    <t xml:space="preserve">HOW TO USE THIS EXAMPLE:</t>
  </si>
  <si>
    <t xml:space="preserve">1. Review the sample items above to see how data entry works.</t>
  </si>
  <si>
    <t xml:space="preserve">2. Notice how the formulas automatically calculate Food Cost %, Margins, and Mix %.</t>
  </si>
  <si>
    <t xml:space="preserve">3. The classification shows each item as Star, Puzzle, Plowhorse, or Dog.</t>
  </si>
  <si>
    <t xml:space="preserve">4. Go to 'Item Data Entry' tab to enter your own menu items.</t>
  </si>
  <si>
    <t xml:space="preserve">5. Your results will appear in the 'Matrix' and 'Dashboard' tabs.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</si>
</sst>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$#,##0.00"/>
    <numFmt numFmtId="166" formatCode="#,##0"/>
    <numFmt numFmtId="167" formatCode="0.0%"/>
    <numFmt numFmtId="168" formatCode="\$#,##0"/>
    <numFmt numFmtId="169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A1A1A"/>
      <name val="Cambria"/>
      <family val="0"/>
      <charset val="1"/>
    </font>
    <font>
      <i val="true"/>
      <sz val="10"/>
      <color rgb="FF555555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sz val="11"/>
      <color rgb="FF0000FF"/>
      <name val="Cambria"/>
      <family val="0"/>
      <charset val="1"/>
    </font>
    <font>
      <sz val="11"/>
      <color rgb="FF000000"/>
      <name val="Cambria"/>
      <family val="0"/>
      <charset val="1"/>
    </font>
    <font>
      <b val="true"/>
      <sz val="11"/>
      <name val="Cambria"/>
      <family val="0"/>
      <charset val="1"/>
    </font>
    <font>
      <b val="true"/>
      <sz val="11"/>
      <color rgb="FF2C5282"/>
      <name val="Cambria"/>
      <family val="0"/>
      <charset val="1"/>
    </font>
    <font>
      <b val="true"/>
      <sz val="14"/>
      <name val="Cambri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C5282"/>
        <bgColor rgb="FF555555"/>
      </patternFill>
    </fill>
    <fill>
      <patternFill patternType="solid">
        <fgColor rgb="FFEBF4FA"/>
        <bgColor rgb="FFFFFFFF"/>
      </patternFill>
    </fill>
    <fill>
      <patternFill patternType="solid">
        <fgColor rgb="FFC6EFCE"/>
        <bgColor rgb="FFCCFFFF"/>
      </patternFill>
    </fill>
    <fill>
      <patternFill patternType="solid">
        <fgColor rgb="FFFFE699"/>
        <bgColor rgb="FFFFFFCC"/>
      </patternFill>
    </fill>
    <fill>
      <patternFill patternType="solid">
        <fgColor rgb="FFBDD7EE"/>
        <bgColor rgb="FFCCCCCC"/>
      </patternFill>
    </fill>
    <fill>
      <patternFill patternType="solid">
        <fgColor rgb="FFFFC7CE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BF4FA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6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2C5282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5"/>
    <col collapsed="false" customWidth="true" hidden="false" outlineLevel="0" max="2" min="2" style="0" width="15"/>
    <col collapsed="false" customWidth="true" hidden="false" outlineLevel="0" max="3" min="3" style="0" width="14"/>
    <col collapsed="false" customWidth="true" hidden="false" outlineLevel="0" max="6" min="4" style="0" width="12"/>
    <col collapsed="false" customWidth="true" hidden="false" outlineLevel="0" max="7" min="7" style="0" width="18"/>
    <col collapsed="false" customWidth="true" hidden="false" outlineLevel="0" max="8" min="8" style="0" width="14"/>
    <col collapsed="false" customWidth="true" hidden="false" outlineLevel="0" max="9" min="9" style="0" width="18"/>
    <col collapsed="false" customWidth="true" hidden="false" outlineLevel="0" max="10" min="10" style="0" width="10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4" customFormat="false" ht="30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customFormat="false" ht="15" hidden="false" customHeight="false" outlineLevel="0" collapsed="false">
      <c r="A5" s="4"/>
      <c r="B5" s="4"/>
      <c r="C5" s="5"/>
      <c r="D5" s="5"/>
      <c r="E5" s="6"/>
      <c r="F5" s="7" t="str">
        <f aca="false">IF(C5="","",D5/C5)</f>
        <v/>
      </c>
      <c r="G5" s="8" t="str">
        <f aca="false">IF(C5="","",C5-D5)</f>
        <v/>
      </c>
      <c r="H5" s="9" t="str">
        <f aca="false">IF(C5="","",C5*E5)</f>
        <v/>
      </c>
      <c r="I5" s="9" t="str">
        <f aca="false">IF(C5="","",G5*E5)</f>
        <v/>
      </c>
      <c r="J5" s="7" t="str">
        <f aca="false">IF(E5="","",E5/SUM($E$5:$E$54))</f>
        <v/>
      </c>
    </row>
    <row r="6" customFormat="false" ht="15" hidden="false" customHeight="false" outlineLevel="0" collapsed="false">
      <c r="A6" s="4"/>
      <c r="B6" s="4"/>
      <c r="C6" s="5"/>
      <c r="D6" s="5"/>
      <c r="E6" s="6"/>
      <c r="F6" s="7" t="str">
        <f aca="false">IF(C6="","",D6/C6)</f>
        <v/>
      </c>
      <c r="G6" s="8" t="str">
        <f aca="false">IF(C6="","",C6-D6)</f>
        <v/>
      </c>
      <c r="H6" s="9" t="str">
        <f aca="false">IF(C6="","",C6*E6)</f>
        <v/>
      </c>
      <c r="I6" s="9" t="str">
        <f aca="false">IF(C6="","",G6*E6)</f>
        <v/>
      </c>
      <c r="J6" s="7" t="str">
        <f aca="false">IF(E6="","",E6/SUM($E$5:$E$54))</f>
        <v/>
      </c>
    </row>
    <row r="7" customFormat="false" ht="15" hidden="false" customHeight="false" outlineLevel="0" collapsed="false">
      <c r="A7" s="4"/>
      <c r="B7" s="4"/>
      <c r="C7" s="5"/>
      <c r="D7" s="5"/>
      <c r="E7" s="6"/>
      <c r="F7" s="7" t="str">
        <f aca="false">IF(C7="","",D7/C7)</f>
        <v/>
      </c>
      <c r="G7" s="8" t="str">
        <f aca="false">IF(C7="","",C7-D7)</f>
        <v/>
      </c>
      <c r="H7" s="9" t="str">
        <f aca="false">IF(C7="","",C7*E7)</f>
        <v/>
      </c>
      <c r="I7" s="9" t="str">
        <f aca="false">IF(C7="","",G7*E7)</f>
        <v/>
      </c>
      <c r="J7" s="7" t="str">
        <f aca="false">IF(E7="","",E7/SUM($E$5:$E$54))</f>
        <v/>
      </c>
    </row>
    <row r="8" customFormat="false" ht="15" hidden="false" customHeight="false" outlineLevel="0" collapsed="false">
      <c r="A8" s="4"/>
      <c r="B8" s="4"/>
      <c r="C8" s="5"/>
      <c r="D8" s="5"/>
      <c r="E8" s="6"/>
      <c r="F8" s="7" t="str">
        <f aca="false">IF(C8="","",D8/C8)</f>
        <v/>
      </c>
      <c r="G8" s="8" t="str">
        <f aca="false">IF(C8="","",C8-D8)</f>
        <v/>
      </c>
      <c r="H8" s="9" t="str">
        <f aca="false">IF(C8="","",C8*E8)</f>
        <v/>
      </c>
      <c r="I8" s="9" t="str">
        <f aca="false">IF(C8="","",G8*E8)</f>
        <v/>
      </c>
      <c r="J8" s="7" t="str">
        <f aca="false">IF(E8="","",E8/SUM($E$5:$E$54))</f>
        <v/>
      </c>
    </row>
    <row r="9" customFormat="false" ht="15" hidden="false" customHeight="false" outlineLevel="0" collapsed="false">
      <c r="A9" s="4"/>
      <c r="B9" s="4"/>
      <c r="C9" s="5"/>
      <c r="D9" s="5"/>
      <c r="E9" s="6"/>
      <c r="F9" s="7" t="str">
        <f aca="false">IF(C9="","",D9/C9)</f>
        <v/>
      </c>
      <c r="G9" s="8" t="str">
        <f aca="false">IF(C9="","",C9-D9)</f>
        <v/>
      </c>
      <c r="H9" s="9" t="str">
        <f aca="false">IF(C9="","",C9*E9)</f>
        <v/>
      </c>
      <c r="I9" s="9" t="str">
        <f aca="false">IF(C9="","",G9*E9)</f>
        <v/>
      </c>
      <c r="J9" s="7" t="str">
        <f aca="false">IF(E9="","",E9/SUM($E$5:$E$54))</f>
        <v/>
      </c>
    </row>
    <row r="10" customFormat="false" ht="15" hidden="false" customHeight="false" outlineLevel="0" collapsed="false">
      <c r="A10" s="4"/>
      <c r="B10" s="4"/>
      <c r="C10" s="5"/>
      <c r="D10" s="5"/>
      <c r="E10" s="6"/>
      <c r="F10" s="7" t="str">
        <f aca="false">IF(C10="","",D10/C10)</f>
        <v/>
      </c>
      <c r="G10" s="8" t="str">
        <f aca="false">IF(C10="","",C10-D10)</f>
        <v/>
      </c>
      <c r="H10" s="9" t="str">
        <f aca="false">IF(C10="","",C10*E10)</f>
        <v/>
      </c>
      <c r="I10" s="9" t="str">
        <f aca="false">IF(C10="","",G10*E10)</f>
        <v/>
      </c>
      <c r="J10" s="7" t="str">
        <f aca="false">IF(E10="","",E10/SUM($E$5:$E$54))</f>
        <v/>
      </c>
    </row>
    <row r="11" customFormat="false" ht="15" hidden="false" customHeight="false" outlineLevel="0" collapsed="false">
      <c r="A11" s="4"/>
      <c r="B11" s="4"/>
      <c r="C11" s="5"/>
      <c r="D11" s="5"/>
      <c r="E11" s="6"/>
      <c r="F11" s="7" t="str">
        <f aca="false">IF(C11="","",D11/C11)</f>
        <v/>
      </c>
      <c r="G11" s="8" t="str">
        <f aca="false">IF(C11="","",C11-D11)</f>
        <v/>
      </c>
      <c r="H11" s="9" t="str">
        <f aca="false">IF(C11="","",C11*E11)</f>
        <v/>
      </c>
      <c r="I11" s="9" t="str">
        <f aca="false">IF(C11="","",G11*E11)</f>
        <v/>
      </c>
      <c r="J11" s="7" t="str">
        <f aca="false">IF(E11="","",E11/SUM($E$5:$E$54))</f>
        <v/>
      </c>
    </row>
    <row r="12" customFormat="false" ht="15" hidden="false" customHeight="false" outlineLevel="0" collapsed="false">
      <c r="A12" s="4"/>
      <c r="B12" s="4"/>
      <c r="C12" s="5"/>
      <c r="D12" s="5"/>
      <c r="E12" s="6"/>
      <c r="F12" s="7" t="str">
        <f aca="false">IF(C12="","",D12/C12)</f>
        <v/>
      </c>
      <c r="G12" s="8" t="str">
        <f aca="false">IF(C12="","",C12-D12)</f>
        <v/>
      </c>
      <c r="H12" s="9" t="str">
        <f aca="false">IF(C12="","",C12*E12)</f>
        <v/>
      </c>
      <c r="I12" s="9" t="str">
        <f aca="false">IF(C12="","",G12*E12)</f>
        <v/>
      </c>
      <c r="J12" s="7" t="str">
        <f aca="false">IF(E12="","",E12/SUM($E$5:$E$54))</f>
        <v/>
      </c>
    </row>
    <row r="13" customFormat="false" ht="15" hidden="false" customHeight="false" outlineLevel="0" collapsed="false">
      <c r="A13" s="4"/>
      <c r="B13" s="4"/>
      <c r="C13" s="5"/>
      <c r="D13" s="5"/>
      <c r="E13" s="6"/>
      <c r="F13" s="7" t="str">
        <f aca="false">IF(C13="","",D13/C13)</f>
        <v/>
      </c>
      <c r="G13" s="8" t="str">
        <f aca="false">IF(C13="","",C13-D13)</f>
        <v/>
      </c>
      <c r="H13" s="9" t="str">
        <f aca="false">IF(C13="","",C13*E13)</f>
        <v/>
      </c>
      <c r="I13" s="9" t="str">
        <f aca="false">IF(C13="","",G13*E13)</f>
        <v/>
      </c>
      <c r="J13" s="7" t="str">
        <f aca="false">IF(E13="","",E13/SUM($E$5:$E$54))</f>
        <v/>
      </c>
    </row>
    <row r="14" customFormat="false" ht="15" hidden="false" customHeight="false" outlineLevel="0" collapsed="false">
      <c r="A14" s="4"/>
      <c r="B14" s="4"/>
      <c r="C14" s="5"/>
      <c r="D14" s="5"/>
      <c r="E14" s="6"/>
      <c r="F14" s="7" t="str">
        <f aca="false">IF(C14="","",D14/C14)</f>
        <v/>
      </c>
      <c r="G14" s="8" t="str">
        <f aca="false">IF(C14="","",C14-D14)</f>
        <v/>
      </c>
      <c r="H14" s="9" t="str">
        <f aca="false">IF(C14="","",C14*E14)</f>
        <v/>
      </c>
      <c r="I14" s="9" t="str">
        <f aca="false">IF(C14="","",G14*E14)</f>
        <v/>
      </c>
      <c r="J14" s="7" t="str">
        <f aca="false">IF(E14="","",E14/SUM($E$5:$E$54))</f>
        <v/>
      </c>
    </row>
    <row r="15" customFormat="false" ht="15" hidden="false" customHeight="false" outlineLevel="0" collapsed="false">
      <c r="A15" s="4"/>
      <c r="B15" s="4"/>
      <c r="C15" s="5"/>
      <c r="D15" s="5"/>
      <c r="E15" s="6"/>
      <c r="F15" s="7" t="str">
        <f aca="false">IF(C15="","",D15/C15)</f>
        <v/>
      </c>
      <c r="G15" s="8" t="str">
        <f aca="false">IF(C15="","",C15-D15)</f>
        <v/>
      </c>
      <c r="H15" s="9" t="str">
        <f aca="false">IF(C15="","",C15*E15)</f>
        <v/>
      </c>
      <c r="I15" s="9" t="str">
        <f aca="false">IF(C15="","",G15*E15)</f>
        <v/>
      </c>
      <c r="J15" s="7" t="str">
        <f aca="false">IF(E15="","",E15/SUM($E$5:$E$54))</f>
        <v/>
      </c>
    </row>
    <row r="16" customFormat="false" ht="15" hidden="false" customHeight="false" outlineLevel="0" collapsed="false">
      <c r="A16" s="4"/>
      <c r="B16" s="4"/>
      <c r="C16" s="5"/>
      <c r="D16" s="5"/>
      <c r="E16" s="6"/>
      <c r="F16" s="7" t="str">
        <f aca="false">IF(C16="","",D16/C16)</f>
        <v/>
      </c>
      <c r="G16" s="8" t="str">
        <f aca="false">IF(C16="","",C16-D16)</f>
        <v/>
      </c>
      <c r="H16" s="9" t="str">
        <f aca="false">IF(C16="","",C16*E16)</f>
        <v/>
      </c>
      <c r="I16" s="9" t="str">
        <f aca="false">IF(C16="","",G16*E16)</f>
        <v/>
      </c>
      <c r="J16" s="7" t="str">
        <f aca="false">IF(E16="","",E16/SUM($E$5:$E$54))</f>
        <v/>
      </c>
    </row>
    <row r="17" customFormat="false" ht="15" hidden="false" customHeight="false" outlineLevel="0" collapsed="false">
      <c r="A17" s="4"/>
      <c r="B17" s="4"/>
      <c r="C17" s="5"/>
      <c r="D17" s="5"/>
      <c r="E17" s="6"/>
      <c r="F17" s="7" t="str">
        <f aca="false">IF(C17="","",D17/C17)</f>
        <v/>
      </c>
      <c r="G17" s="8" t="str">
        <f aca="false">IF(C17="","",C17-D17)</f>
        <v/>
      </c>
      <c r="H17" s="9" t="str">
        <f aca="false">IF(C17="","",C17*E17)</f>
        <v/>
      </c>
      <c r="I17" s="9" t="str">
        <f aca="false">IF(C17="","",G17*E17)</f>
        <v/>
      </c>
      <c r="J17" s="7" t="str">
        <f aca="false">IF(E17="","",E17/SUM($E$5:$E$54))</f>
        <v/>
      </c>
    </row>
    <row r="18" customFormat="false" ht="15" hidden="false" customHeight="false" outlineLevel="0" collapsed="false">
      <c r="A18" s="4"/>
      <c r="B18" s="4"/>
      <c r="C18" s="5"/>
      <c r="D18" s="5"/>
      <c r="E18" s="6"/>
      <c r="F18" s="7" t="str">
        <f aca="false">IF(C18="","",D18/C18)</f>
        <v/>
      </c>
      <c r="G18" s="8" t="str">
        <f aca="false">IF(C18="","",C18-D18)</f>
        <v/>
      </c>
      <c r="H18" s="9" t="str">
        <f aca="false">IF(C18="","",C18*E18)</f>
        <v/>
      </c>
      <c r="I18" s="9" t="str">
        <f aca="false">IF(C18="","",G18*E18)</f>
        <v/>
      </c>
      <c r="J18" s="7" t="str">
        <f aca="false">IF(E18="","",E18/SUM($E$5:$E$54))</f>
        <v/>
      </c>
    </row>
    <row r="19" customFormat="false" ht="15" hidden="false" customHeight="false" outlineLevel="0" collapsed="false">
      <c r="A19" s="4"/>
      <c r="B19" s="4"/>
      <c r="C19" s="5"/>
      <c r="D19" s="5"/>
      <c r="E19" s="6"/>
      <c r="F19" s="7" t="str">
        <f aca="false">IF(C19="","",D19/C19)</f>
        <v/>
      </c>
      <c r="G19" s="8" t="str">
        <f aca="false">IF(C19="","",C19-D19)</f>
        <v/>
      </c>
      <c r="H19" s="9" t="str">
        <f aca="false">IF(C19="","",C19*E19)</f>
        <v/>
      </c>
      <c r="I19" s="9" t="str">
        <f aca="false">IF(C19="","",G19*E19)</f>
        <v/>
      </c>
      <c r="J19" s="7" t="str">
        <f aca="false">IF(E19="","",E19/SUM($E$5:$E$54))</f>
        <v/>
      </c>
    </row>
    <row r="20" customFormat="false" ht="15" hidden="false" customHeight="false" outlineLevel="0" collapsed="false">
      <c r="A20" s="4"/>
      <c r="B20" s="4"/>
      <c r="C20" s="5"/>
      <c r="D20" s="5"/>
      <c r="E20" s="6"/>
      <c r="F20" s="7" t="str">
        <f aca="false">IF(C20="","",D20/C20)</f>
        <v/>
      </c>
      <c r="G20" s="8" t="str">
        <f aca="false">IF(C20="","",C20-D20)</f>
        <v/>
      </c>
      <c r="H20" s="9" t="str">
        <f aca="false">IF(C20="","",C20*E20)</f>
        <v/>
      </c>
      <c r="I20" s="9" t="str">
        <f aca="false">IF(C20="","",G20*E20)</f>
        <v/>
      </c>
      <c r="J20" s="7" t="str">
        <f aca="false">IF(E20="","",E20/SUM($E$5:$E$54))</f>
        <v/>
      </c>
    </row>
    <row r="21" customFormat="false" ht="15" hidden="false" customHeight="false" outlineLevel="0" collapsed="false">
      <c r="A21" s="4"/>
      <c r="B21" s="4"/>
      <c r="C21" s="5"/>
      <c r="D21" s="5"/>
      <c r="E21" s="6"/>
      <c r="F21" s="7" t="str">
        <f aca="false">IF(C21="","",D21/C21)</f>
        <v/>
      </c>
      <c r="G21" s="8" t="str">
        <f aca="false">IF(C21="","",C21-D21)</f>
        <v/>
      </c>
      <c r="H21" s="9" t="str">
        <f aca="false">IF(C21="","",C21*E21)</f>
        <v/>
      </c>
      <c r="I21" s="9" t="str">
        <f aca="false">IF(C21="","",G21*E21)</f>
        <v/>
      </c>
      <c r="J21" s="7" t="str">
        <f aca="false">IF(E21="","",E21/SUM($E$5:$E$54))</f>
        <v/>
      </c>
    </row>
    <row r="22" customFormat="false" ht="15" hidden="false" customHeight="false" outlineLevel="0" collapsed="false">
      <c r="A22" s="4"/>
      <c r="B22" s="4"/>
      <c r="C22" s="5"/>
      <c r="D22" s="5"/>
      <c r="E22" s="6"/>
      <c r="F22" s="7" t="str">
        <f aca="false">IF(C22="","",D22/C22)</f>
        <v/>
      </c>
      <c r="G22" s="8" t="str">
        <f aca="false">IF(C22="","",C22-D22)</f>
        <v/>
      </c>
      <c r="H22" s="9" t="str">
        <f aca="false">IF(C22="","",C22*E22)</f>
        <v/>
      </c>
      <c r="I22" s="9" t="str">
        <f aca="false">IF(C22="","",G22*E22)</f>
        <v/>
      </c>
      <c r="J22" s="7" t="str">
        <f aca="false">IF(E22="","",E22/SUM($E$5:$E$54))</f>
        <v/>
      </c>
    </row>
    <row r="23" customFormat="false" ht="15" hidden="false" customHeight="false" outlineLevel="0" collapsed="false">
      <c r="A23" s="4"/>
      <c r="B23" s="4"/>
      <c r="C23" s="5"/>
      <c r="D23" s="5"/>
      <c r="E23" s="6"/>
      <c r="F23" s="7" t="str">
        <f aca="false">IF(C23="","",D23/C23)</f>
        <v/>
      </c>
      <c r="G23" s="8" t="str">
        <f aca="false">IF(C23="","",C23-D23)</f>
        <v/>
      </c>
      <c r="H23" s="9" t="str">
        <f aca="false">IF(C23="","",C23*E23)</f>
        <v/>
      </c>
      <c r="I23" s="9" t="str">
        <f aca="false">IF(C23="","",G23*E23)</f>
        <v/>
      </c>
      <c r="J23" s="7" t="str">
        <f aca="false">IF(E23="","",E23/SUM($E$5:$E$54))</f>
        <v/>
      </c>
    </row>
    <row r="24" customFormat="false" ht="15" hidden="false" customHeight="false" outlineLevel="0" collapsed="false">
      <c r="A24" s="4"/>
      <c r="B24" s="4"/>
      <c r="C24" s="5"/>
      <c r="D24" s="5"/>
      <c r="E24" s="6"/>
      <c r="F24" s="7" t="str">
        <f aca="false">IF(C24="","",D24/C24)</f>
        <v/>
      </c>
      <c r="G24" s="8" t="str">
        <f aca="false">IF(C24="","",C24-D24)</f>
        <v/>
      </c>
      <c r="H24" s="9" t="str">
        <f aca="false">IF(C24="","",C24*E24)</f>
        <v/>
      </c>
      <c r="I24" s="9" t="str">
        <f aca="false">IF(C24="","",G24*E24)</f>
        <v/>
      </c>
      <c r="J24" s="7" t="str">
        <f aca="false">IF(E24="","",E24/SUM($E$5:$E$54))</f>
        <v/>
      </c>
    </row>
    <row r="25" customFormat="false" ht="15" hidden="false" customHeight="false" outlineLevel="0" collapsed="false">
      <c r="A25" s="4"/>
      <c r="B25" s="4"/>
      <c r="C25" s="5"/>
      <c r="D25" s="5"/>
      <c r="E25" s="6"/>
      <c r="F25" s="7" t="str">
        <f aca="false">IF(C25="","",D25/C25)</f>
        <v/>
      </c>
      <c r="G25" s="8" t="str">
        <f aca="false">IF(C25="","",C25-D25)</f>
        <v/>
      </c>
      <c r="H25" s="9" t="str">
        <f aca="false">IF(C25="","",C25*E25)</f>
        <v/>
      </c>
      <c r="I25" s="9" t="str">
        <f aca="false">IF(C25="","",G25*E25)</f>
        <v/>
      </c>
      <c r="J25" s="7" t="str">
        <f aca="false">IF(E25="","",E25/SUM($E$5:$E$54))</f>
        <v/>
      </c>
    </row>
    <row r="26" customFormat="false" ht="15" hidden="false" customHeight="false" outlineLevel="0" collapsed="false">
      <c r="A26" s="4"/>
      <c r="B26" s="4"/>
      <c r="C26" s="5"/>
      <c r="D26" s="5"/>
      <c r="E26" s="6"/>
      <c r="F26" s="7" t="str">
        <f aca="false">IF(C26="","",D26/C26)</f>
        <v/>
      </c>
      <c r="G26" s="8" t="str">
        <f aca="false">IF(C26="","",C26-D26)</f>
        <v/>
      </c>
      <c r="H26" s="9" t="str">
        <f aca="false">IF(C26="","",C26*E26)</f>
        <v/>
      </c>
      <c r="I26" s="9" t="str">
        <f aca="false">IF(C26="","",G26*E26)</f>
        <v/>
      </c>
      <c r="J26" s="7" t="str">
        <f aca="false">IF(E26="","",E26/SUM($E$5:$E$54))</f>
        <v/>
      </c>
    </row>
    <row r="27" customFormat="false" ht="15" hidden="false" customHeight="false" outlineLevel="0" collapsed="false">
      <c r="A27" s="4"/>
      <c r="B27" s="4"/>
      <c r="C27" s="5"/>
      <c r="D27" s="5"/>
      <c r="E27" s="6"/>
      <c r="F27" s="7" t="str">
        <f aca="false">IF(C27="","",D27/C27)</f>
        <v/>
      </c>
      <c r="G27" s="8" t="str">
        <f aca="false">IF(C27="","",C27-D27)</f>
        <v/>
      </c>
      <c r="H27" s="9" t="str">
        <f aca="false">IF(C27="","",C27*E27)</f>
        <v/>
      </c>
      <c r="I27" s="9" t="str">
        <f aca="false">IF(C27="","",G27*E27)</f>
        <v/>
      </c>
      <c r="J27" s="7" t="str">
        <f aca="false">IF(E27="","",E27/SUM($E$5:$E$54))</f>
        <v/>
      </c>
    </row>
    <row r="28" customFormat="false" ht="15" hidden="false" customHeight="false" outlineLevel="0" collapsed="false">
      <c r="A28" s="4"/>
      <c r="B28" s="4"/>
      <c r="C28" s="5"/>
      <c r="D28" s="5"/>
      <c r="E28" s="6"/>
      <c r="F28" s="7" t="str">
        <f aca="false">IF(C28="","",D28/C28)</f>
        <v/>
      </c>
      <c r="G28" s="8" t="str">
        <f aca="false">IF(C28="","",C28-D28)</f>
        <v/>
      </c>
      <c r="H28" s="9" t="str">
        <f aca="false">IF(C28="","",C28*E28)</f>
        <v/>
      </c>
      <c r="I28" s="9" t="str">
        <f aca="false">IF(C28="","",G28*E28)</f>
        <v/>
      </c>
      <c r="J28" s="7" t="str">
        <f aca="false">IF(E28="","",E28/SUM($E$5:$E$54))</f>
        <v/>
      </c>
    </row>
    <row r="29" customFormat="false" ht="15" hidden="false" customHeight="false" outlineLevel="0" collapsed="false">
      <c r="A29" s="4"/>
      <c r="B29" s="4"/>
      <c r="C29" s="5"/>
      <c r="D29" s="5"/>
      <c r="E29" s="6"/>
      <c r="F29" s="7" t="str">
        <f aca="false">IF(C29="","",D29/C29)</f>
        <v/>
      </c>
      <c r="G29" s="8" t="str">
        <f aca="false">IF(C29="","",C29-D29)</f>
        <v/>
      </c>
      <c r="H29" s="9" t="str">
        <f aca="false">IF(C29="","",C29*E29)</f>
        <v/>
      </c>
      <c r="I29" s="9" t="str">
        <f aca="false">IF(C29="","",G29*E29)</f>
        <v/>
      </c>
      <c r="J29" s="7" t="str">
        <f aca="false">IF(E29="","",E29/SUM($E$5:$E$54))</f>
        <v/>
      </c>
    </row>
    <row r="30" customFormat="false" ht="15" hidden="false" customHeight="false" outlineLevel="0" collapsed="false">
      <c r="A30" s="4"/>
      <c r="B30" s="4"/>
      <c r="C30" s="5"/>
      <c r="D30" s="5"/>
      <c r="E30" s="6"/>
      <c r="F30" s="7" t="str">
        <f aca="false">IF(C30="","",D30/C30)</f>
        <v/>
      </c>
      <c r="G30" s="8" t="str">
        <f aca="false">IF(C30="","",C30-D30)</f>
        <v/>
      </c>
      <c r="H30" s="9" t="str">
        <f aca="false">IF(C30="","",C30*E30)</f>
        <v/>
      </c>
      <c r="I30" s="9" t="str">
        <f aca="false">IF(C30="","",G30*E30)</f>
        <v/>
      </c>
      <c r="J30" s="7" t="str">
        <f aca="false">IF(E30="","",E30/SUM($E$5:$E$54))</f>
        <v/>
      </c>
    </row>
    <row r="31" customFormat="false" ht="15" hidden="false" customHeight="false" outlineLevel="0" collapsed="false">
      <c r="A31" s="4"/>
      <c r="B31" s="4"/>
      <c r="C31" s="5"/>
      <c r="D31" s="5"/>
      <c r="E31" s="6"/>
      <c r="F31" s="7" t="str">
        <f aca="false">IF(C31="","",D31/C31)</f>
        <v/>
      </c>
      <c r="G31" s="8" t="str">
        <f aca="false">IF(C31="","",C31-D31)</f>
        <v/>
      </c>
      <c r="H31" s="9" t="str">
        <f aca="false">IF(C31="","",C31*E31)</f>
        <v/>
      </c>
      <c r="I31" s="9" t="str">
        <f aca="false">IF(C31="","",G31*E31)</f>
        <v/>
      </c>
      <c r="J31" s="7" t="str">
        <f aca="false">IF(E31="","",E31/SUM($E$5:$E$54))</f>
        <v/>
      </c>
    </row>
    <row r="32" customFormat="false" ht="15" hidden="false" customHeight="false" outlineLevel="0" collapsed="false">
      <c r="A32" s="4"/>
      <c r="B32" s="4"/>
      <c r="C32" s="5"/>
      <c r="D32" s="5"/>
      <c r="E32" s="6"/>
      <c r="F32" s="7" t="str">
        <f aca="false">IF(C32="","",D32/C32)</f>
        <v/>
      </c>
      <c r="G32" s="8" t="str">
        <f aca="false">IF(C32="","",C32-D32)</f>
        <v/>
      </c>
      <c r="H32" s="9" t="str">
        <f aca="false">IF(C32="","",C32*E32)</f>
        <v/>
      </c>
      <c r="I32" s="9" t="str">
        <f aca="false">IF(C32="","",G32*E32)</f>
        <v/>
      </c>
      <c r="J32" s="7" t="str">
        <f aca="false">IF(E32="","",E32/SUM($E$5:$E$54))</f>
        <v/>
      </c>
    </row>
    <row r="33" customFormat="false" ht="15" hidden="false" customHeight="false" outlineLevel="0" collapsed="false">
      <c r="A33" s="4"/>
      <c r="B33" s="4"/>
      <c r="C33" s="5"/>
      <c r="D33" s="5"/>
      <c r="E33" s="6"/>
      <c r="F33" s="7" t="str">
        <f aca="false">IF(C33="","",D33/C33)</f>
        <v/>
      </c>
      <c r="G33" s="8" t="str">
        <f aca="false">IF(C33="","",C33-D33)</f>
        <v/>
      </c>
      <c r="H33" s="9" t="str">
        <f aca="false">IF(C33="","",C33*E33)</f>
        <v/>
      </c>
      <c r="I33" s="9" t="str">
        <f aca="false">IF(C33="","",G33*E33)</f>
        <v/>
      </c>
      <c r="J33" s="7" t="str">
        <f aca="false">IF(E33="","",E33/SUM($E$5:$E$54))</f>
        <v/>
      </c>
    </row>
    <row r="34" customFormat="false" ht="15" hidden="false" customHeight="false" outlineLevel="0" collapsed="false">
      <c r="A34" s="4"/>
      <c r="B34" s="4"/>
      <c r="C34" s="5"/>
      <c r="D34" s="5"/>
      <c r="E34" s="6"/>
      <c r="F34" s="7" t="str">
        <f aca="false">IF(C34="","",D34/C34)</f>
        <v/>
      </c>
      <c r="G34" s="8" t="str">
        <f aca="false">IF(C34="","",C34-D34)</f>
        <v/>
      </c>
      <c r="H34" s="9" t="str">
        <f aca="false">IF(C34="","",C34*E34)</f>
        <v/>
      </c>
      <c r="I34" s="9" t="str">
        <f aca="false">IF(C34="","",G34*E34)</f>
        <v/>
      </c>
      <c r="J34" s="7" t="str">
        <f aca="false">IF(E34="","",E34/SUM($E$5:$E$54))</f>
        <v/>
      </c>
    </row>
    <row r="35" customFormat="false" ht="15" hidden="false" customHeight="false" outlineLevel="0" collapsed="false">
      <c r="A35" s="4"/>
      <c r="B35" s="4"/>
      <c r="C35" s="5"/>
      <c r="D35" s="5"/>
      <c r="E35" s="6"/>
      <c r="F35" s="7" t="str">
        <f aca="false">IF(C35="","",D35/C35)</f>
        <v/>
      </c>
      <c r="G35" s="8" t="str">
        <f aca="false">IF(C35="","",C35-D35)</f>
        <v/>
      </c>
      <c r="H35" s="9" t="str">
        <f aca="false">IF(C35="","",C35*E35)</f>
        <v/>
      </c>
      <c r="I35" s="9" t="str">
        <f aca="false">IF(C35="","",G35*E35)</f>
        <v/>
      </c>
      <c r="J35" s="7" t="str">
        <f aca="false">IF(E35="","",E35/SUM($E$5:$E$54))</f>
        <v/>
      </c>
    </row>
    <row r="36" customFormat="false" ht="15" hidden="false" customHeight="false" outlineLevel="0" collapsed="false">
      <c r="A36" s="4"/>
      <c r="B36" s="4"/>
      <c r="C36" s="5"/>
      <c r="D36" s="5"/>
      <c r="E36" s="6"/>
      <c r="F36" s="7" t="str">
        <f aca="false">IF(C36="","",D36/C36)</f>
        <v/>
      </c>
      <c r="G36" s="8" t="str">
        <f aca="false">IF(C36="","",C36-D36)</f>
        <v/>
      </c>
      <c r="H36" s="9" t="str">
        <f aca="false">IF(C36="","",C36*E36)</f>
        <v/>
      </c>
      <c r="I36" s="9" t="str">
        <f aca="false">IF(C36="","",G36*E36)</f>
        <v/>
      </c>
      <c r="J36" s="7" t="str">
        <f aca="false">IF(E36="","",E36/SUM($E$5:$E$54))</f>
        <v/>
      </c>
    </row>
    <row r="37" customFormat="false" ht="15" hidden="false" customHeight="false" outlineLevel="0" collapsed="false">
      <c r="A37" s="4"/>
      <c r="B37" s="4"/>
      <c r="C37" s="5"/>
      <c r="D37" s="5"/>
      <c r="E37" s="6"/>
      <c r="F37" s="7" t="str">
        <f aca="false">IF(C37="","",D37/C37)</f>
        <v/>
      </c>
      <c r="G37" s="8" t="str">
        <f aca="false">IF(C37="","",C37-D37)</f>
        <v/>
      </c>
      <c r="H37" s="9" t="str">
        <f aca="false">IF(C37="","",C37*E37)</f>
        <v/>
      </c>
      <c r="I37" s="9" t="str">
        <f aca="false">IF(C37="","",G37*E37)</f>
        <v/>
      </c>
      <c r="J37" s="7" t="str">
        <f aca="false">IF(E37="","",E37/SUM($E$5:$E$54))</f>
        <v/>
      </c>
    </row>
    <row r="38" customFormat="false" ht="15" hidden="false" customHeight="false" outlineLevel="0" collapsed="false">
      <c r="A38" s="4"/>
      <c r="B38" s="4"/>
      <c r="C38" s="5"/>
      <c r="D38" s="5"/>
      <c r="E38" s="6"/>
      <c r="F38" s="7" t="str">
        <f aca="false">IF(C38="","",D38/C38)</f>
        <v/>
      </c>
      <c r="G38" s="8" t="str">
        <f aca="false">IF(C38="","",C38-D38)</f>
        <v/>
      </c>
      <c r="H38" s="9" t="str">
        <f aca="false">IF(C38="","",C38*E38)</f>
        <v/>
      </c>
      <c r="I38" s="9" t="str">
        <f aca="false">IF(C38="","",G38*E38)</f>
        <v/>
      </c>
      <c r="J38" s="7" t="str">
        <f aca="false">IF(E38="","",E38/SUM($E$5:$E$54))</f>
        <v/>
      </c>
    </row>
    <row r="39" customFormat="false" ht="15" hidden="false" customHeight="false" outlineLevel="0" collapsed="false">
      <c r="A39" s="4"/>
      <c r="B39" s="4"/>
      <c r="C39" s="5"/>
      <c r="D39" s="5"/>
      <c r="E39" s="6"/>
      <c r="F39" s="7" t="str">
        <f aca="false">IF(C39="","",D39/C39)</f>
        <v/>
      </c>
      <c r="G39" s="8" t="str">
        <f aca="false">IF(C39="","",C39-D39)</f>
        <v/>
      </c>
      <c r="H39" s="9" t="str">
        <f aca="false">IF(C39="","",C39*E39)</f>
        <v/>
      </c>
      <c r="I39" s="9" t="str">
        <f aca="false">IF(C39="","",G39*E39)</f>
        <v/>
      </c>
      <c r="J39" s="7" t="str">
        <f aca="false">IF(E39="","",E39/SUM($E$5:$E$54))</f>
        <v/>
      </c>
    </row>
    <row r="40" customFormat="false" ht="15" hidden="false" customHeight="false" outlineLevel="0" collapsed="false">
      <c r="A40" s="4"/>
      <c r="B40" s="4"/>
      <c r="C40" s="5"/>
      <c r="D40" s="5"/>
      <c r="E40" s="6"/>
      <c r="F40" s="7" t="str">
        <f aca="false">IF(C40="","",D40/C40)</f>
        <v/>
      </c>
      <c r="G40" s="8" t="str">
        <f aca="false">IF(C40="","",C40-D40)</f>
        <v/>
      </c>
      <c r="H40" s="9" t="str">
        <f aca="false">IF(C40="","",C40*E40)</f>
        <v/>
      </c>
      <c r="I40" s="9" t="str">
        <f aca="false">IF(C40="","",G40*E40)</f>
        <v/>
      </c>
      <c r="J40" s="7" t="str">
        <f aca="false">IF(E40="","",E40/SUM($E$5:$E$54))</f>
        <v/>
      </c>
    </row>
    <row r="41" customFormat="false" ht="15" hidden="false" customHeight="false" outlineLevel="0" collapsed="false">
      <c r="A41" s="4"/>
      <c r="B41" s="4"/>
      <c r="C41" s="5"/>
      <c r="D41" s="5"/>
      <c r="E41" s="6"/>
      <c r="F41" s="7" t="str">
        <f aca="false">IF(C41="","",D41/C41)</f>
        <v/>
      </c>
      <c r="G41" s="8" t="str">
        <f aca="false">IF(C41="","",C41-D41)</f>
        <v/>
      </c>
      <c r="H41" s="9" t="str">
        <f aca="false">IF(C41="","",C41*E41)</f>
        <v/>
      </c>
      <c r="I41" s="9" t="str">
        <f aca="false">IF(C41="","",G41*E41)</f>
        <v/>
      </c>
      <c r="J41" s="7" t="str">
        <f aca="false">IF(E41="","",E41/SUM($E$5:$E$54))</f>
        <v/>
      </c>
    </row>
    <row r="42" customFormat="false" ht="15" hidden="false" customHeight="false" outlineLevel="0" collapsed="false">
      <c r="A42" s="4"/>
      <c r="B42" s="4"/>
      <c r="C42" s="5"/>
      <c r="D42" s="5"/>
      <c r="E42" s="6"/>
      <c r="F42" s="7" t="str">
        <f aca="false">IF(C42="","",D42/C42)</f>
        <v/>
      </c>
      <c r="G42" s="8" t="str">
        <f aca="false">IF(C42="","",C42-D42)</f>
        <v/>
      </c>
      <c r="H42" s="9" t="str">
        <f aca="false">IF(C42="","",C42*E42)</f>
        <v/>
      </c>
      <c r="I42" s="9" t="str">
        <f aca="false">IF(C42="","",G42*E42)</f>
        <v/>
      </c>
      <c r="J42" s="7" t="str">
        <f aca="false">IF(E42="","",E42/SUM($E$5:$E$54))</f>
        <v/>
      </c>
    </row>
    <row r="43" customFormat="false" ht="15" hidden="false" customHeight="false" outlineLevel="0" collapsed="false">
      <c r="A43" s="4"/>
      <c r="B43" s="4"/>
      <c r="C43" s="5"/>
      <c r="D43" s="5"/>
      <c r="E43" s="6"/>
      <c r="F43" s="7" t="str">
        <f aca="false">IF(C43="","",D43/C43)</f>
        <v/>
      </c>
      <c r="G43" s="8" t="str">
        <f aca="false">IF(C43="","",C43-D43)</f>
        <v/>
      </c>
      <c r="H43" s="9" t="str">
        <f aca="false">IF(C43="","",C43*E43)</f>
        <v/>
      </c>
      <c r="I43" s="9" t="str">
        <f aca="false">IF(C43="","",G43*E43)</f>
        <v/>
      </c>
      <c r="J43" s="7" t="str">
        <f aca="false">IF(E43="","",E43/SUM($E$5:$E$54))</f>
        <v/>
      </c>
    </row>
    <row r="44" customFormat="false" ht="15" hidden="false" customHeight="false" outlineLevel="0" collapsed="false">
      <c r="A44" s="4"/>
      <c r="B44" s="4"/>
      <c r="C44" s="5"/>
      <c r="D44" s="5"/>
      <c r="E44" s="6"/>
      <c r="F44" s="7" t="str">
        <f aca="false">IF(C44="","",D44/C44)</f>
        <v/>
      </c>
      <c r="G44" s="8" t="str">
        <f aca="false">IF(C44="","",C44-D44)</f>
        <v/>
      </c>
      <c r="H44" s="9" t="str">
        <f aca="false">IF(C44="","",C44*E44)</f>
        <v/>
      </c>
      <c r="I44" s="9" t="str">
        <f aca="false">IF(C44="","",G44*E44)</f>
        <v/>
      </c>
      <c r="J44" s="7" t="str">
        <f aca="false">IF(E44="","",E44/SUM($E$5:$E$54))</f>
        <v/>
      </c>
    </row>
    <row r="45" customFormat="false" ht="15" hidden="false" customHeight="false" outlineLevel="0" collapsed="false">
      <c r="A45" s="4"/>
      <c r="B45" s="4"/>
      <c r="C45" s="5"/>
      <c r="D45" s="5"/>
      <c r="E45" s="6"/>
      <c r="F45" s="7" t="str">
        <f aca="false">IF(C45="","",D45/C45)</f>
        <v/>
      </c>
      <c r="G45" s="8" t="str">
        <f aca="false">IF(C45="","",C45-D45)</f>
        <v/>
      </c>
      <c r="H45" s="9" t="str">
        <f aca="false">IF(C45="","",C45*E45)</f>
        <v/>
      </c>
      <c r="I45" s="9" t="str">
        <f aca="false">IF(C45="","",G45*E45)</f>
        <v/>
      </c>
      <c r="J45" s="7" t="str">
        <f aca="false">IF(E45="","",E45/SUM($E$5:$E$54))</f>
        <v/>
      </c>
    </row>
    <row r="46" customFormat="false" ht="15" hidden="false" customHeight="false" outlineLevel="0" collapsed="false">
      <c r="A46" s="4"/>
      <c r="B46" s="4"/>
      <c r="C46" s="5"/>
      <c r="D46" s="5"/>
      <c r="E46" s="6"/>
      <c r="F46" s="7" t="str">
        <f aca="false">IF(C46="","",D46/C46)</f>
        <v/>
      </c>
      <c r="G46" s="8" t="str">
        <f aca="false">IF(C46="","",C46-D46)</f>
        <v/>
      </c>
      <c r="H46" s="9" t="str">
        <f aca="false">IF(C46="","",C46*E46)</f>
        <v/>
      </c>
      <c r="I46" s="9" t="str">
        <f aca="false">IF(C46="","",G46*E46)</f>
        <v/>
      </c>
      <c r="J46" s="7" t="str">
        <f aca="false">IF(E46="","",E46/SUM($E$5:$E$54))</f>
        <v/>
      </c>
    </row>
    <row r="47" customFormat="false" ht="15" hidden="false" customHeight="false" outlineLevel="0" collapsed="false">
      <c r="A47" s="4"/>
      <c r="B47" s="4"/>
      <c r="C47" s="5"/>
      <c r="D47" s="5"/>
      <c r="E47" s="6"/>
      <c r="F47" s="7" t="str">
        <f aca="false">IF(C47="","",D47/C47)</f>
        <v/>
      </c>
      <c r="G47" s="8" t="str">
        <f aca="false">IF(C47="","",C47-D47)</f>
        <v/>
      </c>
      <c r="H47" s="9" t="str">
        <f aca="false">IF(C47="","",C47*E47)</f>
        <v/>
      </c>
      <c r="I47" s="9" t="str">
        <f aca="false">IF(C47="","",G47*E47)</f>
        <v/>
      </c>
      <c r="J47" s="7" t="str">
        <f aca="false">IF(E47="","",E47/SUM($E$5:$E$54))</f>
        <v/>
      </c>
    </row>
    <row r="48" customFormat="false" ht="15" hidden="false" customHeight="false" outlineLevel="0" collapsed="false">
      <c r="A48" s="4"/>
      <c r="B48" s="4"/>
      <c r="C48" s="5"/>
      <c r="D48" s="5"/>
      <c r="E48" s="6"/>
      <c r="F48" s="7" t="str">
        <f aca="false">IF(C48="","",D48/C48)</f>
        <v/>
      </c>
      <c r="G48" s="8" t="str">
        <f aca="false">IF(C48="","",C48-D48)</f>
        <v/>
      </c>
      <c r="H48" s="9" t="str">
        <f aca="false">IF(C48="","",C48*E48)</f>
        <v/>
      </c>
      <c r="I48" s="9" t="str">
        <f aca="false">IF(C48="","",G48*E48)</f>
        <v/>
      </c>
      <c r="J48" s="7" t="str">
        <f aca="false">IF(E48="","",E48/SUM($E$5:$E$54))</f>
        <v/>
      </c>
    </row>
    <row r="49" customFormat="false" ht="15" hidden="false" customHeight="false" outlineLevel="0" collapsed="false">
      <c r="A49" s="4"/>
      <c r="B49" s="4"/>
      <c r="C49" s="5"/>
      <c r="D49" s="5"/>
      <c r="E49" s="6"/>
      <c r="F49" s="7" t="str">
        <f aca="false">IF(C49="","",D49/C49)</f>
        <v/>
      </c>
      <c r="G49" s="8" t="str">
        <f aca="false">IF(C49="","",C49-D49)</f>
        <v/>
      </c>
      <c r="H49" s="9" t="str">
        <f aca="false">IF(C49="","",C49*E49)</f>
        <v/>
      </c>
      <c r="I49" s="9" t="str">
        <f aca="false">IF(C49="","",G49*E49)</f>
        <v/>
      </c>
      <c r="J49" s="7" t="str">
        <f aca="false">IF(E49="","",E49/SUM($E$5:$E$54))</f>
        <v/>
      </c>
    </row>
    <row r="50" customFormat="false" ht="15" hidden="false" customHeight="false" outlineLevel="0" collapsed="false">
      <c r="A50" s="4"/>
      <c r="B50" s="4"/>
      <c r="C50" s="5"/>
      <c r="D50" s="5"/>
      <c r="E50" s="6"/>
      <c r="F50" s="7" t="str">
        <f aca="false">IF(C50="","",D50/C50)</f>
        <v/>
      </c>
      <c r="G50" s="8" t="str">
        <f aca="false">IF(C50="","",C50-D50)</f>
        <v/>
      </c>
      <c r="H50" s="9" t="str">
        <f aca="false">IF(C50="","",C50*E50)</f>
        <v/>
      </c>
      <c r="I50" s="9" t="str">
        <f aca="false">IF(C50="","",G50*E50)</f>
        <v/>
      </c>
      <c r="J50" s="7" t="str">
        <f aca="false">IF(E50="","",E50/SUM($E$5:$E$54))</f>
        <v/>
      </c>
    </row>
    <row r="51" customFormat="false" ht="15" hidden="false" customHeight="false" outlineLevel="0" collapsed="false">
      <c r="A51" s="4"/>
      <c r="B51" s="4"/>
      <c r="C51" s="5"/>
      <c r="D51" s="5"/>
      <c r="E51" s="6"/>
      <c r="F51" s="7" t="str">
        <f aca="false">IF(C51="","",D51/C51)</f>
        <v/>
      </c>
      <c r="G51" s="8" t="str">
        <f aca="false">IF(C51="","",C51-D51)</f>
        <v/>
      </c>
      <c r="H51" s="9" t="str">
        <f aca="false">IF(C51="","",C51*E51)</f>
        <v/>
      </c>
      <c r="I51" s="9" t="str">
        <f aca="false">IF(C51="","",G51*E51)</f>
        <v/>
      </c>
      <c r="J51" s="7" t="str">
        <f aca="false">IF(E51="","",E51/SUM($E$5:$E$54))</f>
        <v/>
      </c>
    </row>
    <row r="52" customFormat="false" ht="15" hidden="false" customHeight="false" outlineLevel="0" collapsed="false">
      <c r="A52" s="4"/>
      <c r="B52" s="4"/>
      <c r="C52" s="5"/>
      <c r="D52" s="5"/>
      <c r="E52" s="6"/>
      <c r="F52" s="7" t="str">
        <f aca="false">IF(C52="","",D52/C52)</f>
        <v/>
      </c>
      <c r="G52" s="8" t="str">
        <f aca="false">IF(C52="","",C52-D52)</f>
        <v/>
      </c>
      <c r="H52" s="9" t="str">
        <f aca="false">IF(C52="","",C52*E52)</f>
        <v/>
      </c>
      <c r="I52" s="9" t="str">
        <f aca="false">IF(C52="","",G52*E52)</f>
        <v/>
      </c>
      <c r="J52" s="7" t="str">
        <f aca="false">IF(E52="","",E52/SUM($E$5:$E$54))</f>
        <v/>
      </c>
    </row>
    <row r="53" customFormat="false" ht="15" hidden="false" customHeight="false" outlineLevel="0" collapsed="false">
      <c r="A53" s="4"/>
      <c r="B53" s="4"/>
      <c r="C53" s="5"/>
      <c r="D53" s="5"/>
      <c r="E53" s="6"/>
      <c r="F53" s="7" t="str">
        <f aca="false">IF(C53="","",D53/C53)</f>
        <v/>
      </c>
      <c r="G53" s="8" t="str">
        <f aca="false">IF(C53="","",C53-D53)</f>
        <v/>
      </c>
      <c r="H53" s="9" t="str">
        <f aca="false">IF(C53="","",C53*E53)</f>
        <v/>
      </c>
      <c r="I53" s="9" t="str">
        <f aca="false">IF(C53="","",G53*E53)</f>
        <v/>
      </c>
      <c r="J53" s="7" t="str">
        <f aca="false">IF(E53="","",E53/SUM($E$5:$E$54))</f>
        <v/>
      </c>
    </row>
    <row r="54" customFormat="false" ht="15" hidden="false" customHeight="false" outlineLevel="0" collapsed="false">
      <c r="A54" s="4"/>
      <c r="B54" s="4"/>
      <c r="C54" s="5"/>
      <c r="D54" s="5"/>
      <c r="E54" s="6"/>
      <c r="F54" s="7" t="str">
        <f aca="false">IF(C54="","",D54/C54)</f>
        <v/>
      </c>
      <c r="G54" s="8" t="str">
        <f aca="false">IF(C54="","",C54-D54)</f>
        <v/>
      </c>
      <c r="H54" s="9" t="str">
        <f aca="false">IF(C54="","",C54*E54)</f>
        <v/>
      </c>
      <c r="I54" s="9" t="str">
        <f aca="false">IF(C54="","",G54*E54)</f>
        <v/>
      </c>
      <c r="J54" s="7" t="str">
        <f aca="false">IF(E54="","",E54/SUM($E$5:$E$54))</f>
        <v/>
      </c>
    </row>
    <row r="55" customFormat="false" ht="15" hidden="false" customHeight="false" outlineLevel="0" collapsed="false">
      <c r="A55" s="10" t="s">
        <v>12</v>
      </c>
      <c r="E55" s="11" t="n">
        <f aca="false">SUM(E5:E54)</f>
        <v>0</v>
      </c>
      <c r="H55" s="12" t="n">
        <f aca="false">SUM(H5:H54)</f>
        <v>0</v>
      </c>
      <c r="I55" s="12" t="n">
        <f aca="false">SUM(I5:I54)</f>
        <v>0</v>
      </c>
    </row>
    <row r="57" customFormat="false" ht="15" hidden="false" customHeight="false" outlineLevel="0" collapsed="false">
      <c r="A57" s="13" t="s">
        <v>13</v>
      </c>
    </row>
    <row r="58" customFormat="false" ht="15" hidden="false" customHeight="false" outlineLevel="0" collapsed="false">
      <c r="A58" s="0" t="s">
        <v>14</v>
      </c>
    </row>
    <row r="59" customFormat="false" ht="15" hidden="false" customHeight="false" outlineLevel="0" collapsed="false">
      <c r="A59" s="0" t="s">
        <v>15</v>
      </c>
    </row>
    <row r="60" customFormat="false" ht="15" hidden="false" customHeight="false" outlineLevel="0" collapsed="false">
      <c r="A60" s="0" t="s">
        <v>16</v>
      </c>
    </row>
    <row r="61" customFormat="false" ht="15" hidden="false" customHeight="false" outlineLevel="0" collapsed="false">
      <c r="A61" s="0" t="s">
        <v>17</v>
      </c>
    </row>
  </sheetData>
  <mergeCells count="2">
    <mergeCell ref="A1:J1"/>
    <mergeCell ref="A2:J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5"/>
    <col collapsed="false" customWidth="true" hidden="false" outlineLevel="0" max="2" min="2" style="0" width="15"/>
    <col collapsed="false" customWidth="true" hidden="false" outlineLevel="0" max="3" min="3" style="0" width="10"/>
    <col collapsed="false" customWidth="true" hidden="false" outlineLevel="0" max="6" min="4" style="0" width="14"/>
    <col collapsed="false" customWidth="true" hidden="false" outlineLevel="0" max="7" min="7" style="0" width="25"/>
  </cols>
  <sheetData>
    <row r="1" customFormat="false" ht="17.35" hidden="false" customHeight="false" outlineLevel="0" collapsed="false">
      <c r="A1" s="1" t="s">
        <v>18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19</v>
      </c>
      <c r="B2" s="2"/>
      <c r="C2" s="2"/>
      <c r="D2" s="2"/>
      <c r="E2" s="2"/>
      <c r="F2" s="2"/>
      <c r="G2" s="2"/>
    </row>
    <row r="4" customFormat="false" ht="15" hidden="false" customHeight="false" outlineLevel="0" collapsed="false">
      <c r="A4" s="13" t="s">
        <v>20</v>
      </c>
    </row>
    <row r="5" customFormat="false" ht="15" hidden="false" customHeight="false" outlineLevel="0" collapsed="false">
      <c r="A5" s="0" t="s">
        <v>21</v>
      </c>
      <c r="B5" s="11" t="n">
        <f aca="false">SUM('Item Data Entry'!E5:E54)</f>
        <v>0</v>
      </c>
    </row>
    <row r="6" customFormat="false" ht="15" hidden="false" customHeight="false" outlineLevel="0" collapsed="false">
      <c r="A6" s="0" t="s">
        <v>22</v>
      </c>
      <c r="B6" s="12" t="n">
        <f aca="false">SUM('Item Data Entry'!I5:I54)</f>
        <v>0</v>
      </c>
    </row>
    <row r="7" customFormat="false" ht="15" hidden="false" customHeight="false" outlineLevel="0" collapsed="false">
      <c r="A7" s="0" t="s">
        <v>23</v>
      </c>
      <c r="B7" s="14" t="n">
        <f aca="false">IF(B5=0,0,B6/B5)</f>
        <v>0</v>
      </c>
    </row>
    <row r="8" customFormat="false" ht="15" hidden="false" customHeight="false" outlineLevel="0" collapsed="false">
      <c r="A8" s="0" t="s">
        <v>24</v>
      </c>
      <c r="B8" s="11" t="n">
        <f aca="false">COUNTA('Item Data Entry'!A5:A54)</f>
        <v>0</v>
      </c>
    </row>
    <row r="9" customFormat="false" ht="15" hidden="false" customHeight="false" outlineLevel="0" collapsed="false">
      <c r="A9" s="0" t="s">
        <v>25</v>
      </c>
      <c r="B9" s="15" t="n">
        <f aca="false">IF(B8=0,0,1/B8)</f>
        <v>0</v>
      </c>
    </row>
    <row r="10" customFormat="false" ht="15" hidden="false" customHeight="false" outlineLevel="0" collapsed="false">
      <c r="A10" s="0" t="s">
        <v>26</v>
      </c>
      <c r="B10" s="16" t="n">
        <f aca="false">B9*0.7</f>
        <v>0</v>
      </c>
    </row>
    <row r="12" customFormat="false" ht="30" hidden="false" customHeight="true" outlineLevel="0" collapsed="false">
      <c r="A12" s="3" t="s">
        <v>2</v>
      </c>
      <c r="B12" s="3" t="s">
        <v>27</v>
      </c>
      <c r="C12" s="3" t="s">
        <v>11</v>
      </c>
      <c r="D12" s="3" t="s">
        <v>28</v>
      </c>
      <c r="E12" s="3" t="s">
        <v>29</v>
      </c>
      <c r="F12" s="3" t="s">
        <v>30</v>
      </c>
      <c r="G12" s="3" t="s">
        <v>31</v>
      </c>
    </row>
    <row r="13" customFormat="false" ht="15" hidden="false" customHeight="false" outlineLevel="0" collapsed="false">
      <c r="A13" s="17" t="n">
        <f aca="false">'Item Data Entry'!A5</f>
        <v>0</v>
      </c>
      <c r="B13" s="18" t="str">
        <f aca="false">'Item Data Entry'!G5</f>
        <v/>
      </c>
      <c r="C13" s="19" t="str">
        <f aca="false">'Item Data Entry'!J5</f>
        <v/>
      </c>
      <c r="D13" s="20" t="str">
        <f aca="false">IF(A13="","",IF(B13&gt;=$B$7,"Above","Below"))</f>
        <v/>
      </c>
      <c r="E13" s="20" t="str">
        <f aca="false">IF(A13="","",IF(C13&gt;=$B$10,"Above","Below"))</f>
        <v/>
      </c>
      <c r="F13" s="21" t="str">
        <f aca="false">IF(A13="","",IF(AND(D13="Above",E13="Above"),"Star",IF(AND(D13="Above",E13="Below"),"Puzzle",IF(AND(D13="Below",E13="Above"),"Plowhorse","Dog"))))</f>
        <v/>
      </c>
      <c r="G13" s="17" t="str">
        <f aca="false">IF(F13="Star","Promote heavily",IF(F13="Puzzle","Reposition on menu",IF(F13="Plowhorse","Raise price or cut cost",IF(F13="Dog","Consider removing",""))))</f>
        <v/>
      </c>
    </row>
    <row r="14" customFormat="false" ht="15" hidden="false" customHeight="false" outlineLevel="0" collapsed="false">
      <c r="A14" s="17" t="n">
        <f aca="false">'Item Data Entry'!A6</f>
        <v>0</v>
      </c>
      <c r="B14" s="18" t="str">
        <f aca="false">'Item Data Entry'!G6</f>
        <v/>
      </c>
      <c r="C14" s="19" t="str">
        <f aca="false">'Item Data Entry'!J6</f>
        <v/>
      </c>
      <c r="D14" s="20" t="str">
        <f aca="false">IF(A14="","",IF(B14&gt;=$B$7,"Above","Below"))</f>
        <v/>
      </c>
      <c r="E14" s="20" t="str">
        <f aca="false">IF(A14="","",IF(C14&gt;=$B$10,"Above","Below"))</f>
        <v/>
      </c>
      <c r="F14" s="21" t="str">
        <f aca="false">IF(A14="","",IF(AND(D14="Above",E14="Above"),"Star",IF(AND(D14="Above",E14="Below"),"Puzzle",IF(AND(D14="Below",E14="Above"),"Plowhorse","Dog"))))</f>
        <v/>
      </c>
      <c r="G14" s="17" t="str">
        <f aca="false">IF(F14="Star","Promote heavily",IF(F14="Puzzle","Reposition on menu",IF(F14="Plowhorse","Raise price or cut cost",IF(F14="Dog","Consider removing",""))))</f>
        <v/>
      </c>
    </row>
    <row r="15" customFormat="false" ht="15" hidden="false" customHeight="false" outlineLevel="0" collapsed="false">
      <c r="A15" s="17" t="n">
        <f aca="false">'Item Data Entry'!A7</f>
        <v>0</v>
      </c>
      <c r="B15" s="18" t="str">
        <f aca="false">'Item Data Entry'!G7</f>
        <v/>
      </c>
      <c r="C15" s="19" t="str">
        <f aca="false">'Item Data Entry'!J7</f>
        <v/>
      </c>
      <c r="D15" s="20" t="str">
        <f aca="false">IF(A15="","",IF(B15&gt;=$B$7,"Above","Below"))</f>
        <v/>
      </c>
      <c r="E15" s="20" t="str">
        <f aca="false">IF(A15="","",IF(C15&gt;=$B$10,"Above","Below"))</f>
        <v/>
      </c>
      <c r="F15" s="21" t="str">
        <f aca="false">IF(A15="","",IF(AND(D15="Above",E15="Above"),"Star",IF(AND(D15="Above",E15="Below"),"Puzzle",IF(AND(D15="Below",E15="Above"),"Plowhorse","Dog"))))</f>
        <v/>
      </c>
      <c r="G15" s="17" t="str">
        <f aca="false">IF(F15="Star","Promote heavily",IF(F15="Puzzle","Reposition on menu",IF(F15="Plowhorse","Raise price or cut cost",IF(F15="Dog","Consider removing",""))))</f>
        <v/>
      </c>
    </row>
    <row r="16" customFormat="false" ht="15" hidden="false" customHeight="false" outlineLevel="0" collapsed="false">
      <c r="A16" s="17" t="n">
        <f aca="false">'Item Data Entry'!A8</f>
        <v>0</v>
      </c>
      <c r="B16" s="18" t="str">
        <f aca="false">'Item Data Entry'!G8</f>
        <v/>
      </c>
      <c r="C16" s="19" t="str">
        <f aca="false">'Item Data Entry'!J8</f>
        <v/>
      </c>
      <c r="D16" s="20" t="str">
        <f aca="false">IF(A16="","",IF(B16&gt;=$B$7,"Above","Below"))</f>
        <v/>
      </c>
      <c r="E16" s="20" t="str">
        <f aca="false">IF(A16="","",IF(C16&gt;=$B$10,"Above","Below"))</f>
        <v/>
      </c>
      <c r="F16" s="21" t="str">
        <f aca="false">IF(A16="","",IF(AND(D16="Above",E16="Above"),"Star",IF(AND(D16="Above",E16="Below"),"Puzzle",IF(AND(D16="Below",E16="Above"),"Plowhorse","Dog"))))</f>
        <v/>
      </c>
      <c r="G16" s="17" t="str">
        <f aca="false">IF(F16="Star","Promote heavily",IF(F16="Puzzle","Reposition on menu",IF(F16="Plowhorse","Raise price or cut cost",IF(F16="Dog","Consider removing",""))))</f>
        <v/>
      </c>
    </row>
    <row r="17" customFormat="false" ht="15" hidden="false" customHeight="false" outlineLevel="0" collapsed="false">
      <c r="A17" s="17" t="n">
        <f aca="false">'Item Data Entry'!A9</f>
        <v>0</v>
      </c>
      <c r="B17" s="18" t="str">
        <f aca="false">'Item Data Entry'!G9</f>
        <v/>
      </c>
      <c r="C17" s="19" t="str">
        <f aca="false">'Item Data Entry'!J9</f>
        <v/>
      </c>
      <c r="D17" s="20" t="str">
        <f aca="false">IF(A17="","",IF(B17&gt;=$B$7,"Above","Below"))</f>
        <v/>
      </c>
      <c r="E17" s="20" t="str">
        <f aca="false">IF(A17="","",IF(C17&gt;=$B$10,"Above","Below"))</f>
        <v/>
      </c>
      <c r="F17" s="21" t="str">
        <f aca="false">IF(A17="","",IF(AND(D17="Above",E17="Above"),"Star",IF(AND(D17="Above",E17="Below"),"Puzzle",IF(AND(D17="Below",E17="Above"),"Plowhorse","Dog"))))</f>
        <v/>
      </c>
      <c r="G17" s="17" t="str">
        <f aca="false">IF(F17="Star","Promote heavily",IF(F17="Puzzle","Reposition on menu",IF(F17="Plowhorse","Raise price or cut cost",IF(F17="Dog","Consider removing",""))))</f>
        <v/>
      </c>
    </row>
    <row r="18" customFormat="false" ht="15" hidden="false" customHeight="false" outlineLevel="0" collapsed="false">
      <c r="A18" s="17" t="n">
        <f aca="false">'Item Data Entry'!A10</f>
        <v>0</v>
      </c>
      <c r="B18" s="18" t="str">
        <f aca="false">'Item Data Entry'!G10</f>
        <v/>
      </c>
      <c r="C18" s="19" t="str">
        <f aca="false">'Item Data Entry'!J10</f>
        <v/>
      </c>
      <c r="D18" s="20" t="str">
        <f aca="false">IF(A18="","",IF(B18&gt;=$B$7,"Above","Below"))</f>
        <v/>
      </c>
      <c r="E18" s="20" t="str">
        <f aca="false">IF(A18="","",IF(C18&gt;=$B$10,"Above","Below"))</f>
        <v/>
      </c>
      <c r="F18" s="21" t="str">
        <f aca="false">IF(A18="","",IF(AND(D18="Above",E18="Above"),"Star",IF(AND(D18="Above",E18="Below"),"Puzzle",IF(AND(D18="Below",E18="Above"),"Plowhorse","Dog"))))</f>
        <v/>
      </c>
      <c r="G18" s="17" t="str">
        <f aca="false">IF(F18="Star","Promote heavily",IF(F18="Puzzle","Reposition on menu",IF(F18="Plowhorse","Raise price or cut cost",IF(F18="Dog","Consider removing",""))))</f>
        <v/>
      </c>
    </row>
    <row r="19" customFormat="false" ht="15" hidden="false" customHeight="false" outlineLevel="0" collapsed="false">
      <c r="A19" s="17" t="n">
        <f aca="false">'Item Data Entry'!A11</f>
        <v>0</v>
      </c>
      <c r="B19" s="18" t="str">
        <f aca="false">'Item Data Entry'!G11</f>
        <v/>
      </c>
      <c r="C19" s="19" t="str">
        <f aca="false">'Item Data Entry'!J11</f>
        <v/>
      </c>
      <c r="D19" s="20" t="str">
        <f aca="false">IF(A19="","",IF(B19&gt;=$B$7,"Above","Below"))</f>
        <v/>
      </c>
      <c r="E19" s="20" t="str">
        <f aca="false">IF(A19="","",IF(C19&gt;=$B$10,"Above","Below"))</f>
        <v/>
      </c>
      <c r="F19" s="21" t="str">
        <f aca="false">IF(A19="","",IF(AND(D19="Above",E19="Above"),"Star",IF(AND(D19="Above",E19="Below"),"Puzzle",IF(AND(D19="Below",E19="Above"),"Plowhorse","Dog"))))</f>
        <v/>
      </c>
      <c r="G19" s="17" t="str">
        <f aca="false">IF(F19="Star","Promote heavily",IF(F19="Puzzle","Reposition on menu",IF(F19="Plowhorse","Raise price or cut cost",IF(F19="Dog","Consider removing",""))))</f>
        <v/>
      </c>
    </row>
    <row r="20" customFormat="false" ht="15" hidden="false" customHeight="false" outlineLevel="0" collapsed="false">
      <c r="A20" s="17" t="n">
        <f aca="false">'Item Data Entry'!A12</f>
        <v>0</v>
      </c>
      <c r="B20" s="18" t="str">
        <f aca="false">'Item Data Entry'!G12</f>
        <v/>
      </c>
      <c r="C20" s="19" t="str">
        <f aca="false">'Item Data Entry'!J12</f>
        <v/>
      </c>
      <c r="D20" s="20" t="str">
        <f aca="false">IF(A20="","",IF(B20&gt;=$B$7,"Above","Below"))</f>
        <v/>
      </c>
      <c r="E20" s="20" t="str">
        <f aca="false">IF(A20="","",IF(C20&gt;=$B$10,"Above","Below"))</f>
        <v/>
      </c>
      <c r="F20" s="21" t="str">
        <f aca="false">IF(A20="","",IF(AND(D20="Above",E20="Above"),"Star",IF(AND(D20="Above",E20="Below"),"Puzzle",IF(AND(D20="Below",E20="Above"),"Plowhorse","Dog"))))</f>
        <v/>
      </c>
      <c r="G20" s="17" t="str">
        <f aca="false">IF(F20="Star","Promote heavily",IF(F20="Puzzle","Reposition on menu",IF(F20="Plowhorse","Raise price or cut cost",IF(F20="Dog","Consider removing",""))))</f>
        <v/>
      </c>
    </row>
    <row r="21" customFormat="false" ht="15" hidden="false" customHeight="false" outlineLevel="0" collapsed="false">
      <c r="A21" s="17" t="n">
        <f aca="false">'Item Data Entry'!A13</f>
        <v>0</v>
      </c>
      <c r="B21" s="18" t="str">
        <f aca="false">'Item Data Entry'!G13</f>
        <v/>
      </c>
      <c r="C21" s="19" t="str">
        <f aca="false">'Item Data Entry'!J13</f>
        <v/>
      </c>
      <c r="D21" s="20" t="str">
        <f aca="false">IF(A21="","",IF(B21&gt;=$B$7,"Above","Below"))</f>
        <v/>
      </c>
      <c r="E21" s="20" t="str">
        <f aca="false">IF(A21="","",IF(C21&gt;=$B$10,"Above","Below"))</f>
        <v/>
      </c>
      <c r="F21" s="21" t="str">
        <f aca="false">IF(A21="","",IF(AND(D21="Above",E21="Above"),"Star",IF(AND(D21="Above",E21="Below"),"Puzzle",IF(AND(D21="Below",E21="Above"),"Plowhorse","Dog"))))</f>
        <v/>
      </c>
      <c r="G21" s="17" t="str">
        <f aca="false">IF(F21="Star","Promote heavily",IF(F21="Puzzle","Reposition on menu",IF(F21="Plowhorse","Raise price or cut cost",IF(F21="Dog","Consider removing",""))))</f>
        <v/>
      </c>
    </row>
    <row r="22" customFormat="false" ht="15" hidden="false" customHeight="false" outlineLevel="0" collapsed="false">
      <c r="A22" s="17" t="n">
        <f aca="false">'Item Data Entry'!A14</f>
        <v>0</v>
      </c>
      <c r="B22" s="18" t="str">
        <f aca="false">'Item Data Entry'!G14</f>
        <v/>
      </c>
      <c r="C22" s="19" t="str">
        <f aca="false">'Item Data Entry'!J14</f>
        <v/>
      </c>
      <c r="D22" s="20" t="str">
        <f aca="false">IF(A22="","",IF(B22&gt;=$B$7,"Above","Below"))</f>
        <v/>
      </c>
      <c r="E22" s="20" t="str">
        <f aca="false">IF(A22="","",IF(C22&gt;=$B$10,"Above","Below"))</f>
        <v/>
      </c>
      <c r="F22" s="21" t="str">
        <f aca="false">IF(A22="","",IF(AND(D22="Above",E22="Above"),"Star",IF(AND(D22="Above",E22="Below"),"Puzzle",IF(AND(D22="Below",E22="Above"),"Plowhorse","Dog"))))</f>
        <v/>
      </c>
      <c r="G22" s="17" t="str">
        <f aca="false">IF(F22="Star","Promote heavily",IF(F22="Puzzle","Reposition on menu",IF(F22="Plowhorse","Raise price or cut cost",IF(F22="Dog","Consider removing",""))))</f>
        <v/>
      </c>
    </row>
    <row r="23" customFormat="false" ht="15" hidden="false" customHeight="false" outlineLevel="0" collapsed="false">
      <c r="A23" s="17" t="n">
        <f aca="false">'Item Data Entry'!A15</f>
        <v>0</v>
      </c>
      <c r="B23" s="18" t="str">
        <f aca="false">'Item Data Entry'!G15</f>
        <v/>
      </c>
      <c r="C23" s="19" t="str">
        <f aca="false">'Item Data Entry'!J15</f>
        <v/>
      </c>
      <c r="D23" s="20" t="str">
        <f aca="false">IF(A23="","",IF(B23&gt;=$B$7,"Above","Below"))</f>
        <v/>
      </c>
      <c r="E23" s="20" t="str">
        <f aca="false">IF(A23="","",IF(C23&gt;=$B$10,"Above","Below"))</f>
        <v/>
      </c>
      <c r="F23" s="21" t="str">
        <f aca="false">IF(A23="","",IF(AND(D23="Above",E23="Above"),"Star",IF(AND(D23="Above",E23="Below"),"Puzzle",IF(AND(D23="Below",E23="Above"),"Plowhorse","Dog"))))</f>
        <v/>
      </c>
      <c r="G23" s="17" t="str">
        <f aca="false">IF(F23="Star","Promote heavily",IF(F23="Puzzle","Reposition on menu",IF(F23="Plowhorse","Raise price or cut cost",IF(F23="Dog","Consider removing",""))))</f>
        <v/>
      </c>
    </row>
    <row r="24" customFormat="false" ht="15" hidden="false" customHeight="false" outlineLevel="0" collapsed="false">
      <c r="A24" s="17" t="n">
        <f aca="false">'Item Data Entry'!A16</f>
        <v>0</v>
      </c>
      <c r="B24" s="18" t="str">
        <f aca="false">'Item Data Entry'!G16</f>
        <v/>
      </c>
      <c r="C24" s="19" t="str">
        <f aca="false">'Item Data Entry'!J16</f>
        <v/>
      </c>
      <c r="D24" s="20" t="str">
        <f aca="false">IF(A24="","",IF(B24&gt;=$B$7,"Above","Below"))</f>
        <v/>
      </c>
      <c r="E24" s="20" t="str">
        <f aca="false">IF(A24="","",IF(C24&gt;=$B$10,"Above","Below"))</f>
        <v/>
      </c>
      <c r="F24" s="21" t="str">
        <f aca="false">IF(A24="","",IF(AND(D24="Above",E24="Above"),"Star",IF(AND(D24="Above",E24="Below"),"Puzzle",IF(AND(D24="Below",E24="Above"),"Plowhorse","Dog"))))</f>
        <v/>
      </c>
      <c r="G24" s="17" t="str">
        <f aca="false">IF(F24="Star","Promote heavily",IF(F24="Puzzle","Reposition on menu",IF(F24="Plowhorse","Raise price or cut cost",IF(F24="Dog","Consider removing",""))))</f>
        <v/>
      </c>
    </row>
    <row r="25" customFormat="false" ht="15" hidden="false" customHeight="false" outlineLevel="0" collapsed="false">
      <c r="A25" s="17" t="n">
        <f aca="false">'Item Data Entry'!A17</f>
        <v>0</v>
      </c>
      <c r="B25" s="18" t="str">
        <f aca="false">'Item Data Entry'!G17</f>
        <v/>
      </c>
      <c r="C25" s="19" t="str">
        <f aca="false">'Item Data Entry'!J17</f>
        <v/>
      </c>
      <c r="D25" s="20" t="str">
        <f aca="false">IF(A25="","",IF(B25&gt;=$B$7,"Above","Below"))</f>
        <v/>
      </c>
      <c r="E25" s="20" t="str">
        <f aca="false">IF(A25="","",IF(C25&gt;=$B$10,"Above","Below"))</f>
        <v/>
      </c>
      <c r="F25" s="21" t="str">
        <f aca="false">IF(A25="","",IF(AND(D25="Above",E25="Above"),"Star",IF(AND(D25="Above",E25="Below"),"Puzzle",IF(AND(D25="Below",E25="Above"),"Plowhorse","Dog"))))</f>
        <v/>
      </c>
      <c r="G25" s="17" t="str">
        <f aca="false">IF(F25="Star","Promote heavily",IF(F25="Puzzle","Reposition on menu",IF(F25="Plowhorse","Raise price or cut cost",IF(F25="Dog","Consider removing",""))))</f>
        <v/>
      </c>
    </row>
    <row r="26" customFormat="false" ht="15" hidden="false" customHeight="false" outlineLevel="0" collapsed="false">
      <c r="A26" s="17" t="n">
        <f aca="false">'Item Data Entry'!A18</f>
        <v>0</v>
      </c>
      <c r="B26" s="18" t="str">
        <f aca="false">'Item Data Entry'!G18</f>
        <v/>
      </c>
      <c r="C26" s="19" t="str">
        <f aca="false">'Item Data Entry'!J18</f>
        <v/>
      </c>
      <c r="D26" s="20" t="str">
        <f aca="false">IF(A26="","",IF(B26&gt;=$B$7,"Above","Below"))</f>
        <v/>
      </c>
      <c r="E26" s="20" t="str">
        <f aca="false">IF(A26="","",IF(C26&gt;=$B$10,"Above","Below"))</f>
        <v/>
      </c>
      <c r="F26" s="21" t="str">
        <f aca="false">IF(A26="","",IF(AND(D26="Above",E26="Above"),"Star",IF(AND(D26="Above",E26="Below"),"Puzzle",IF(AND(D26="Below",E26="Above"),"Plowhorse","Dog"))))</f>
        <v/>
      </c>
      <c r="G26" s="17" t="str">
        <f aca="false">IF(F26="Star","Promote heavily",IF(F26="Puzzle","Reposition on menu",IF(F26="Plowhorse","Raise price or cut cost",IF(F26="Dog","Consider removing",""))))</f>
        <v/>
      </c>
    </row>
    <row r="27" customFormat="false" ht="15" hidden="false" customHeight="false" outlineLevel="0" collapsed="false">
      <c r="A27" s="17" t="n">
        <f aca="false">'Item Data Entry'!A19</f>
        <v>0</v>
      </c>
      <c r="B27" s="18" t="str">
        <f aca="false">'Item Data Entry'!G19</f>
        <v/>
      </c>
      <c r="C27" s="19" t="str">
        <f aca="false">'Item Data Entry'!J19</f>
        <v/>
      </c>
      <c r="D27" s="20" t="str">
        <f aca="false">IF(A27="","",IF(B27&gt;=$B$7,"Above","Below"))</f>
        <v/>
      </c>
      <c r="E27" s="20" t="str">
        <f aca="false">IF(A27="","",IF(C27&gt;=$B$10,"Above","Below"))</f>
        <v/>
      </c>
      <c r="F27" s="21" t="str">
        <f aca="false">IF(A27="","",IF(AND(D27="Above",E27="Above"),"Star",IF(AND(D27="Above",E27="Below"),"Puzzle",IF(AND(D27="Below",E27="Above"),"Plowhorse","Dog"))))</f>
        <v/>
      </c>
      <c r="G27" s="17" t="str">
        <f aca="false">IF(F27="Star","Promote heavily",IF(F27="Puzzle","Reposition on menu",IF(F27="Plowhorse","Raise price or cut cost",IF(F27="Dog","Consider removing",""))))</f>
        <v/>
      </c>
    </row>
    <row r="28" customFormat="false" ht="15" hidden="false" customHeight="false" outlineLevel="0" collapsed="false">
      <c r="A28" s="17" t="n">
        <f aca="false">'Item Data Entry'!A20</f>
        <v>0</v>
      </c>
      <c r="B28" s="18" t="str">
        <f aca="false">'Item Data Entry'!G20</f>
        <v/>
      </c>
      <c r="C28" s="19" t="str">
        <f aca="false">'Item Data Entry'!J20</f>
        <v/>
      </c>
      <c r="D28" s="20" t="str">
        <f aca="false">IF(A28="","",IF(B28&gt;=$B$7,"Above","Below"))</f>
        <v/>
      </c>
      <c r="E28" s="20" t="str">
        <f aca="false">IF(A28="","",IF(C28&gt;=$B$10,"Above","Below"))</f>
        <v/>
      </c>
      <c r="F28" s="21" t="str">
        <f aca="false">IF(A28="","",IF(AND(D28="Above",E28="Above"),"Star",IF(AND(D28="Above",E28="Below"),"Puzzle",IF(AND(D28="Below",E28="Above"),"Plowhorse","Dog"))))</f>
        <v/>
      </c>
      <c r="G28" s="17" t="str">
        <f aca="false">IF(F28="Star","Promote heavily",IF(F28="Puzzle","Reposition on menu",IF(F28="Plowhorse","Raise price or cut cost",IF(F28="Dog","Consider removing",""))))</f>
        <v/>
      </c>
    </row>
    <row r="29" customFormat="false" ht="15" hidden="false" customHeight="false" outlineLevel="0" collapsed="false">
      <c r="A29" s="17" t="n">
        <f aca="false">'Item Data Entry'!A21</f>
        <v>0</v>
      </c>
      <c r="B29" s="18" t="str">
        <f aca="false">'Item Data Entry'!G21</f>
        <v/>
      </c>
      <c r="C29" s="19" t="str">
        <f aca="false">'Item Data Entry'!J21</f>
        <v/>
      </c>
      <c r="D29" s="20" t="str">
        <f aca="false">IF(A29="","",IF(B29&gt;=$B$7,"Above","Below"))</f>
        <v/>
      </c>
      <c r="E29" s="20" t="str">
        <f aca="false">IF(A29="","",IF(C29&gt;=$B$10,"Above","Below"))</f>
        <v/>
      </c>
      <c r="F29" s="21" t="str">
        <f aca="false">IF(A29="","",IF(AND(D29="Above",E29="Above"),"Star",IF(AND(D29="Above",E29="Below"),"Puzzle",IF(AND(D29="Below",E29="Above"),"Plowhorse","Dog"))))</f>
        <v/>
      </c>
      <c r="G29" s="17" t="str">
        <f aca="false">IF(F29="Star","Promote heavily",IF(F29="Puzzle","Reposition on menu",IF(F29="Plowhorse","Raise price or cut cost",IF(F29="Dog","Consider removing",""))))</f>
        <v/>
      </c>
    </row>
    <row r="30" customFormat="false" ht="15" hidden="false" customHeight="false" outlineLevel="0" collapsed="false">
      <c r="A30" s="17" t="n">
        <f aca="false">'Item Data Entry'!A22</f>
        <v>0</v>
      </c>
      <c r="B30" s="18" t="str">
        <f aca="false">'Item Data Entry'!G22</f>
        <v/>
      </c>
      <c r="C30" s="19" t="str">
        <f aca="false">'Item Data Entry'!J22</f>
        <v/>
      </c>
      <c r="D30" s="20" t="str">
        <f aca="false">IF(A30="","",IF(B30&gt;=$B$7,"Above","Below"))</f>
        <v/>
      </c>
      <c r="E30" s="20" t="str">
        <f aca="false">IF(A30="","",IF(C30&gt;=$B$10,"Above","Below"))</f>
        <v/>
      </c>
      <c r="F30" s="21" t="str">
        <f aca="false">IF(A30="","",IF(AND(D30="Above",E30="Above"),"Star",IF(AND(D30="Above",E30="Below"),"Puzzle",IF(AND(D30="Below",E30="Above"),"Plowhorse","Dog"))))</f>
        <v/>
      </c>
      <c r="G30" s="17" t="str">
        <f aca="false">IF(F30="Star","Promote heavily",IF(F30="Puzzle","Reposition on menu",IF(F30="Plowhorse","Raise price or cut cost",IF(F30="Dog","Consider removing",""))))</f>
        <v/>
      </c>
    </row>
    <row r="31" customFormat="false" ht="15" hidden="false" customHeight="false" outlineLevel="0" collapsed="false">
      <c r="A31" s="17" t="n">
        <f aca="false">'Item Data Entry'!A23</f>
        <v>0</v>
      </c>
      <c r="B31" s="18" t="str">
        <f aca="false">'Item Data Entry'!G23</f>
        <v/>
      </c>
      <c r="C31" s="19" t="str">
        <f aca="false">'Item Data Entry'!J23</f>
        <v/>
      </c>
      <c r="D31" s="20" t="str">
        <f aca="false">IF(A31="","",IF(B31&gt;=$B$7,"Above","Below"))</f>
        <v/>
      </c>
      <c r="E31" s="20" t="str">
        <f aca="false">IF(A31="","",IF(C31&gt;=$B$10,"Above","Below"))</f>
        <v/>
      </c>
      <c r="F31" s="21" t="str">
        <f aca="false">IF(A31="","",IF(AND(D31="Above",E31="Above"),"Star",IF(AND(D31="Above",E31="Below"),"Puzzle",IF(AND(D31="Below",E31="Above"),"Plowhorse","Dog"))))</f>
        <v/>
      </c>
      <c r="G31" s="17" t="str">
        <f aca="false">IF(F31="Star","Promote heavily",IF(F31="Puzzle","Reposition on menu",IF(F31="Plowhorse","Raise price or cut cost",IF(F31="Dog","Consider removing",""))))</f>
        <v/>
      </c>
    </row>
    <row r="32" customFormat="false" ht="15" hidden="false" customHeight="false" outlineLevel="0" collapsed="false">
      <c r="A32" s="17" t="n">
        <f aca="false">'Item Data Entry'!A24</f>
        <v>0</v>
      </c>
      <c r="B32" s="18" t="str">
        <f aca="false">'Item Data Entry'!G24</f>
        <v/>
      </c>
      <c r="C32" s="19" t="str">
        <f aca="false">'Item Data Entry'!J24</f>
        <v/>
      </c>
      <c r="D32" s="20" t="str">
        <f aca="false">IF(A32="","",IF(B32&gt;=$B$7,"Above","Below"))</f>
        <v/>
      </c>
      <c r="E32" s="20" t="str">
        <f aca="false">IF(A32="","",IF(C32&gt;=$B$10,"Above","Below"))</f>
        <v/>
      </c>
      <c r="F32" s="21" t="str">
        <f aca="false">IF(A32="","",IF(AND(D32="Above",E32="Above"),"Star",IF(AND(D32="Above",E32="Below"),"Puzzle",IF(AND(D32="Below",E32="Above"),"Plowhorse","Dog"))))</f>
        <v/>
      </c>
      <c r="G32" s="17" t="str">
        <f aca="false">IF(F32="Star","Promote heavily",IF(F32="Puzzle","Reposition on menu",IF(F32="Plowhorse","Raise price or cut cost",IF(F32="Dog","Consider removing",""))))</f>
        <v/>
      </c>
    </row>
    <row r="33" customFormat="false" ht="15" hidden="false" customHeight="false" outlineLevel="0" collapsed="false">
      <c r="A33" s="17" t="n">
        <f aca="false">'Item Data Entry'!A25</f>
        <v>0</v>
      </c>
      <c r="B33" s="18" t="str">
        <f aca="false">'Item Data Entry'!G25</f>
        <v/>
      </c>
      <c r="C33" s="19" t="str">
        <f aca="false">'Item Data Entry'!J25</f>
        <v/>
      </c>
      <c r="D33" s="20" t="str">
        <f aca="false">IF(A33="","",IF(B33&gt;=$B$7,"Above","Below"))</f>
        <v/>
      </c>
      <c r="E33" s="20" t="str">
        <f aca="false">IF(A33="","",IF(C33&gt;=$B$10,"Above","Below"))</f>
        <v/>
      </c>
      <c r="F33" s="21" t="str">
        <f aca="false">IF(A33="","",IF(AND(D33="Above",E33="Above"),"Star",IF(AND(D33="Above",E33="Below"),"Puzzle",IF(AND(D33="Below",E33="Above"),"Plowhorse","Dog"))))</f>
        <v/>
      </c>
      <c r="G33" s="17" t="str">
        <f aca="false">IF(F33="Star","Promote heavily",IF(F33="Puzzle","Reposition on menu",IF(F33="Plowhorse","Raise price or cut cost",IF(F33="Dog","Consider removing",""))))</f>
        <v/>
      </c>
    </row>
    <row r="34" customFormat="false" ht="15" hidden="false" customHeight="false" outlineLevel="0" collapsed="false">
      <c r="A34" s="17" t="n">
        <f aca="false">'Item Data Entry'!A26</f>
        <v>0</v>
      </c>
      <c r="B34" s="18" t="str">
        <f aca="false">'Item Data Entry'!G26</f>
        <v/>
      </c>
      <c r="C34" s="19" t="str">
        <f aca="false">'Item Data Entry'!J26</f>
        <v/>
      </c>
      <c r="D34" s="20" t="str">
        <f aca="false">IF(A34="","",IF(B34&gt;=$B$7,"Above","Below"))</f>
        <v/>
      </c>
      <c r="E34" s="20" t="str">
        <f aca="false">IF(A34="","",IF(C34&gt;=$B$10,"Above","Below"))</f>
        <v/>
      </c>
      <c r="F34" s="21" t="str">
        <f aca="false">IF(A34="","",IF(AND(D34="Above",E34="Above"),"Star",IF(AND(D34="Above",E34="Below"),"Puzzle",IF(AND(D34="Below",E34="Above"),"Plowhorse","Dog"))))</f>
        <v/>
      </c>
      <c r="G34" s="17" t="str">
        <f aca="false">IF(F34="Star","Promote heavily",IF(F34="Puzzle","Reposition on menu",IF(F34="Plowhorse","Raise price or cut cost",IF(F34="Dog","Consider removing",""))))</f>
        <v/>
      </c>
    </row>
    <row r="35" customFormat="false" ht="15" hidden="false" customHeight="false" outlineLevel="0" collapsed="false">
      <c r="A35" s="17" t="n">
        <f aca="false">'Item Data Entry'!A27</f>
        <v>0</v>
      </c>
      <c r="B35" s="18" t="str">
        <f aca="false">'Item Data Entry'!G27</f>
        <v/>
      </c>
      <c r="C35" s="19" t="str">
        <f aca="false">'Item Data Entry'!J27</f>
        <v/>
      </c>
      <c r="D35" s="20" t="str">
        <f aca="false">IF(A35="","",IF(B35&gt;=$B$7,"Above","Below"))</f>
        <v/>
      </c>
      <c r="E35" s="20" t="str">
        <f aca="false">IF(A35="","",IF(C35&gt;=$B$10,"Above","Below"))</f>
        <v/>
      </c>
      <c r="F35" s="21" t="str">
        <f aca="false">IF(A35="","",IF(AND(D35="Above",E35="Above"),"Star",IF(AND(D35="Above",E35="Below"),"Puzzle",IF(AND(D35="Below",E35="Above"),"Plowhorse","Dog"))))</f>
        <v/>
      </c>
      <c r="G35" s="17" t="str">
        <f aca="false">IF(F35="Star","Promote heavily",IF(F35="Puzzle","Reposition on menu",IF(F35="Plowhorse","Raise price or cut cost",IF(F35="Dog","Consider removing",""))))</f>
        <v/>
      </c>
    </row>
    <row r="36" customFormat="false" ht="15" hidden="false" customHeight="false" outlineLevel="0" collapsed="false">
      <c r="A36" s="17" t="n">
        <f aca="false">'Item Data Entry'!A28</f>
        <v>0</v>
      </c>
      <c r="B36" s="18" t="str">
        <f aca="false">'Item Data Entry'!G28</f>
        <v/>
      </c>
      <c r="C36" s="19" t="str">
        <f aca="false">'Item Data Entry'!J28</f>
        <v/>
      </c>
      <c r="D36" s="20" t="str">
        <f aca="false">IF(A36="","",IF(B36&gt;=$B$7,"Above","Below"))</f>
        <v/>
      </c>
      <c r="E36" s="20" t="str">
        <f aca="false">IF(A36="","",IF(C36&gt;=$B$10,"Above","Below"))</f>
        <v/>
      </c>
      <c r="F36" s="21" t="str">
        <f aca="false">IF(A36="","",IF(AND(D36="Above",E36="Above"),"Star",IF(AND(D36="Above",E36="Below"),"Puzzle",IF(AND(D36="Below",E36="Above"),"Plowhorse","Dog"))))</f>
        <v/>
      </c>
      <c r="G36" s="17" t="str">
        <f aca="false">IF(F36="Star","Promote heavily",IF(F36="Puzzle","Reposition on menu",IF(F36="Plowhorse","Raise price or cut cost",IF(F36="Dog","Consider removing",""))))</f>
        <v/>
      </c>
    </row>
    <row r="37" customFormat="false" ht="15" hidden="false" customHeight="false" outlineLevel="0" collapsed="false">
      <c r="A37" s="17" t="n">
        <f aca="false">'Item Data Entry'!A29</f>
        <v>0</v>
      </c>
      <c r="B37" s="18" t="str">
        <f aca="false">'Item Data Entry'!G29</f>
        <v/>
      </c>
      <c r="C37" s="19" t="str">
        <f aca="false">'Item Data Entry'!J29</f>
        <v/>
      </c>
      <c r="D37" s="20" t="str">
        <f aca="false">IF(A37="","",IF(B37&gt;=$B$7,"Above","Below"))</f>
        <v/>
      </c>
      <c r="E37" s="20" t="str">
        <f aca="false">IF(A37="","",IF(C37&gt;=$B$10,"Above","Below"))</f>
        <v/>
      </c>
      <c r="F37" s="21" t="str">
        <f aca="false">IF(A37="","",IF(AND(D37="Above",E37="Above"),"Star",IF(AND(D37="Above",E37="Below"),"Puzzle",IF(AND(D37="Below",E37="Above"),"Plowhorse","Dog"))))</f>
        <v/>
      </c>
      <c r="G37" s="17" t="str">
        <f aca="false">IF(F37="Star","Promote heavily",IF(F37="Puzzle","Reposition on menu",IF(F37="Plowhorse","Raise price or cut cost",IF(F37="Dog","Consider removing",""))))</f>
        <v/>
      </c>
    </row>
    <row r="38" customFormat="false" ht="15" hidden="false" customHeight="false" outlineLevel="0" collapsed="false">
      <c r="A38" s="17" t="n">
        <f aca="false">'Item Data Entry'!A30</f>
        <v>0</v>
      </c>
      <c r="B38" s="18" t="str">
        <f aca="false">'Item Data Entry'!G30</f>
        <v/>
      </c>
      <c r="C38" s="19" t="str">
        <f aca="false">'Item Data Entry'!J30</f>
        <v/>
      </c>
      <c r="D38" s="20" t="str">
        <f aca="false">IF(A38="","",IF(B38&gt;=$B$7,"Above","Below"))</f>
        <v/>
      </c>
      <c r="E38" s="20" t="str">
        <f aca="false">IF(A38="","",IF(C38&gt;=$B$10,"Above","Below"))</f>
        <v/>
      </c>
      <c r="F38" s="21" t="str">
        <f aca="false">IF(A38="","",IF(AND(D38="Above",E38="Above"),"Star",IF(AND(D38="Above",E38="Below"),"Puzzle",IF(AND(D38="Below",E38="Above"),"Plowhorse","Dog"))))</f>
        <v/>
      </c>
      <c r="G38" s="17" t="str">
        <f aca="false">IF(F38="Star","Promote heavily",IF(F38="Puzzle","Reposition on menu",IF(F38="Plowhorse","Raise price or cut cost",IF(F38="Dog","Consider removing",""))))</f>
        <v/>
      </c>
    </row>
    <row r="39" customFormat="false" ht="15" hidden="false" customHeight="false" outlineLevel="0" collapsed="false">
      <c r="A39" s="17" t="n">
        <f aca="false">'Item Data Entry'!A31</f>
        <v>0</v>
      </c>
      <c r="B39" s="18" t="str">
        <f aca="false">'Item Data Entry'!G31</f>
        <v/>
      </c>
      <c r="C39" s="19" t="str">
        <f aca="false">'Item Data Entry'!J31</f>
        <v/>
      </c>
      <c r="D39" s="20" t="str">
        <f aca="false">IF(A39="","",IF(B39&gt;=$B$7,"Above","Below"))</f>
        <v/>
      </c>
      <c r="E39" s="20" t="str">
        <f aca="false">IF(A39="","",IF(C39&gt;=$B$10,"Above","Below"))</f>
        <v/>
      </c>
      <c r="F39" s="21" t="str">
        <f aca="false">IF(A39="","",IF(AND(D39="Above",E39="Above"),"Star",IF(AND(D39="Above",E39="Below"),"Puzzle",IF(AND(D39="Below",E39="Above"),"Plowhorse","Dog"))))</f>
        <v/>
      </c>
      <c r="G39" s="17" t="str">
        <f aca="false">IF(F39="Star","Promote heavily",IF(F39="Puzzle","Reposition on menu",IF(F39="Plowhorse","Raise price or cut cost",IF(F39="Dog","Consider removing",""))))</f>
        <v/>
      </c>
    </row>
    <row r="40" customFormat="false" ht="15" hidden="false" customHeight="false" outlineLevel="0" collapsed="false">
      <c r="A40" s="17" t="n">
        <f aca="false">'Item Data Entry'!A32</f>
        <v>0</v>
      </c>
      <c r="B40" s="18" t="str">
        <f aca="false">'Item Data Entry'!G32</f>
        <v/>
      </c>
      <c r="C40" s="19" t="str">
        <f aca="false">'Item Data Entry'!J32</f>
        <v/>
      </c>
      <c r="D40" s="20" t="str">
        <f aca="false">IF(A40="","",IF(B40&gt;=$B$7,"Above","Below"))</f>
        <v/>
      </c>
      <c r="E40" s="20" t="str">
        <f aca="false">IF(A40="","",IF(C40&gt;=$B$10,"Above","Below"))</f>
        <v/>
      </c>
      <c r="F40" s="21" t="str">
        <f aca="false">IF(A40="","",IF(AND(D40="Above",E40="Above"),"Star",IF(AND(D40="Above",E40="Below"),"Puzzle",IF(AND(D40="Below",E40="Above"),"Plowhorse","Dog"))))</f>
        <v/>
      </c>
      <c r="G40" s="17" t="str">
        <f aca="false">IF(F40="Star","Promote heavily",IF(F40="Puzzle","Reposition on menu",IF(F40="Plowhorse","Raise price or cut cost",IF(F40="Dog","Consider removing",""))))</f>
        <v/>
      </c>
    </row>
    <row r="41" customFormat="false" ht="15" hidden="false" customHeight="false" outlineLevel="0" collapsed="false">
      <c r="A41" s="17" t="n">
        <f aca="false">'Item Data Entry'!A33</f>
        <v>0</v>
      </c>
      <c r="B41" s="18" t="str">
        <f aca="false">'Item Data Entry'!G33</f>
        <v/>
      </c>
      <c r="C41" s="19" t="str">
        <f aca="false">'Item Data Entry'!J33</f>
        <v/>
      </c>
      <c r="D41" s="20" t="str">
        <f aca="false">IF(A41="","",IF(B41&gt;=$B$7,"Above","Below"))</f>
        <v/>
      </c>
      <c r="E41" s="20" t="str">
        <f aca="false">IF(A41="","",IF(C41&gt;=$B$10,"Above","Below"))</f>
        <v/>
      </c>
      <c r="F41" s="21" t="str">
        <f aca="false">IF(A41="","",IF(AND(D41="Above",E41="Above"),"Star",IF(AND(D41="Above",E41="Below"),"Puzzle",IF(AND(D41="Below",E41="Above"),"Plowhorse","Dog"))))</f>
        <v/>
      </c>
      <c r="G41" s="17" t="str">
        <f aca="false">IF(F41="Star","Promote heavily",IF(F41="Puzzle","Reposition on menu",IF(F41="Plowhorse","Raise price or cut cost",IF(F41="Dog","Consider removing",""))))</f>
        <v/>
      </c>
    </row>
    <row r="42" customFormat="false" ht="15" hidden="false" customHeight="false" outlineLevel="0" collapsed="false">
      <c r="A42" s="17" t="n">
        <f aca="false">'Item Data Entry'!A34</f>
        <v>0</v>
      </c>
      <c r="B42" s="18" t="str">
        <f aca="false">'Item Data Entry'!G34</f>
        <v/>
      </c>
      <c r="C42" s="19" t="str">
        <f aca="false">'Item Data Entry'!J34</f>
        <v/>
      </c>
      <c r="D42" s="20" t="str">
        <f aca="false">IF(A42="","",IF(B42&gt;=$B$7,"Above","Below"))</f>
        <v/>
      </c>
      <c r="E42" s="20" t="str">
        <f aca="false">IF(A42="","",IF(C42&gt;=$B$10,"Above","Below"))</f>
        <v/>
      </c>
      <c r="F42" s="21" t="str">
        <f aca="false">IF(A42="","",IF(AND(D42="Above",E42="Above"),"Star",IF(AND(D42="Above",E42="Below"),"Puzzle",IF(AND(D42="Below",E42="Above"),"Plowhorse","Dog"))))</f>
        <v/>
      </c>
      <c r="G42" s="17" t="str">
        <f aca="false">IF(F42="Star","Promote heavily",IF(F42="Puzzle","Reposition on menu",IF(F42="Plowhorse","Raise price or cut cost",IF(F42="Dog","Consider removing",""))))</f>
        <v/>
      </c>
    </row>
    <row r="43" customFormat="false" ht="15" hidden="false" customHeight="false" outlineLevel="0" collapsed="false">
      <c r="A43" s="17" t="n">
        <f aca="false">'Item Data Entry'!A35</f>
        <v>0</v>
      </c>
      <c r="B43" s="18" t="str">
        <f aca="false">'Item Data Entry'!G35</f>
        <v/>
      </c>
      <c r="C43" s="19" t="str">
        <f aca="false">'Item Data Entry'!J35</f>
        <v/>
      </c>
      <c r="D43" s="20" t="str">
        <f aca="false">IF(A43="","",IF(B43&gt;=$B$7,"Above","Below"))</f>
        <v/>
      </c>
      <c r="E43" s="20" t="str">
        <f aca="false">IF(A43="","",IF(C43&gt;=$B$10,"Above","Below"))</f>
        <v/>
      </c>
      <c r="F43" s="21" t="str">
        <f aca="false">IF(A43="","",IF(AND(D43="Above",E43="Above"),"Star",IF(AND(D43="Above",E43="Below"),"Puzzle",IF(AND(D43="Below",E43="Above"),"Plowhorse","Dog"))))</f>
        <v/>
      </c>
      <c r="G43" s="17" t="str">
        <f aca="false">IF(F43="Star","Promote heavily",IF(F43="Puzzle","Reposition on menu",IF(F43="Plowhorse","Raise price or cut cost",IF(F43="Dog","Consider removing",""))))</f>
        <v/>
      </c>
    </row>
    <row r="44" customFormat="false" ht="15" hidden="false" customHeight="false" outlineLevel="0" collapsed="false">
      <c r="A44" s="17" t="n">
        <f aca="false">'Item Data Entry'!A36</f>
        <v>0</v>
      </c>
      <c r="B44" s="18" t="str">
        <f aca="false">'Item Data Entry'!G36</f>
        <v/>
      </c>
      <c r="C44" s="19" t="str">
        <f aca="false">'Item Data Entry'!J36</f>
        <v/>
      </c>
      <c r="D44" s="20" t="str">
        <f aca="false">IF(A44="","",IF(B44&gt;=$B$7,"Above","Below"))</f>
        <v/>
      </c>
      <c r="E44" s="20" t="str">
        <f aca="false">IF(A44="","",IF(C44&gt;=$B$10,"Above","Below"))</f>
        <v/>
      </c>
      <c r="F44" s="21" t="str">
        <f aca="false">IF(A44="","",IF(AND(D44="Above",E44="Above"),"Star",IF(AND(D44="Above",E44="Below"),"Puzzle",IF(AND(D44="Below",E44="Above"),"Plowhorse","Dog"))))</f>
        <v/>
      </c>
      <c r="G44" s="17" t="str">
        <f aca="false">IF(F44="Star","Promote heavily",IF(F44="Puzzle","Reposition on menu",IF(F44="Plowhorse","Raise price or cut cost",IF(F44="Dog","Consider removing",""))))</f>
        <v/>
      </c>
    </row>
    <row r="45" customFormat="false" ht="15" hidden="false" customHeight="false" outlineLevel="0" collapsed="false">
      <c r="A45" s="17" t="n">
        <f aca="false">'Item Data Entry'!A37</f>
        <v>0</v>
      </c>
      <c r="B45" s="18" t="str">
        <f aca="false">'Item Data Entry'!G37</f>
        <v/>
      </c>
      <c r="C45" s="19" t="str">
        <f aca="false">'Item Data Entry'!J37</f>
        <v/>
      </c>
      <c r="D45" s="20" t="str">
        <f aca="false">IF(A45="","",IF(B45&gt;=$B$7,"Above","Below"))</f>
        <v/>
      </c>
      <c r="E45" s="20" t="str">
        <f aca="false">IF(A45="","",IF(C45&gt;=$B$10,"Above","Below"))</f>
        <v/>
      </c>
      <c r="F45" s="21" t="str">
        <f aca="false">IF(A45="","",IF(AND(D45="Above",E45="Above"),"Star",IF(AND(D45="Above",E45="Below"),"Puzzle",IF(AND(D45="Below",E45="Above"),"Plowhorse","Dog"))))</f>
        <v/>
      </c>
      <c r="G45" s="17" t="str">
        <f aca="false">IF(F45="Star","Promote heavily",IF(F45="Puzzle","Reposition on menu",IF(F45="Plowhorse","Raise price or cut cost",IF(F45="Dog","Consider removing",""))))</f>
        <v/>
      </c>
    </row>
    <row r="46" customFormat="false" ht="15" hidden="false" customHeight="false" outlineLevel="0" collapsed="false">
      <c r="A46" s="17" t="n">
        <f aca="false">'Item Data Entry'!A38</f>
        <v>0</v>
      </c>
      <c r="B46" s="18" t="str">
        <f aca="false">'Item Data Entry'!G38</f>
        <v/>
      </c>
      <c r="C46" s="19" t="str">
        <f aca="false">'Item Data Entry'!J38</f>
        <v/>
      </c>
      <c r="D46" s="20" t="str">
        <f aca="false">IF(A46="","",IF(B46&gt;=$B$7,"Above","Below"))</f>
        <v/>
      </c>
      <c r="E46" s="20" t="str">
        <f aca="false">IF(A46="","",IF(C46&gt;=$B$10,"Above","Below"))</f>
        <v/>
      </c>
      <c r="F46" s="21" t="str">
        <f aca="false">IF(A46="","",IF(AND(D46="Above",E46="Above"),"Star",IF(AND(D46="Above",E46="Below"),"Puzzle",IF(AND(D46="Below",E46="Above"),"Plowhorse","Dog"))))</f>
        <v/>
      </c>
      <c r="G46" s="17" t="str">
        <f aca="false">IF(F46="Star","Promote heavily",IF(F46="Puzzle","Reposition on menu",IF(F46="Plowhorse","Raise price or cut cost",IF(F46="Dog","Consider removing",""))))</f>
        <v/>
      </c>
    </row>
    <row r="47" customFormat="false" ht="15" hidden="false" customHeight="false" outlineLevel="0" collapsed="false">
      <c r="A47" s="17" t="n">
        <f aca="false">'Item Data Entry'!A39</f>
        <v>0</v>
      </c>
      <c r="B47" s="18" t="str">
        <f aca="false">'Item Data Entry'!G39</f>
        <v/>
      </c>
      <c r="C47" s="19" t="str">
        <f aca="false">'Item Data Entry'!J39</f>
        <v/>
      </c>
      <c r="D47" s="20" t="str">
        <f aca="false">IF(A47="","",IF(B47&gt;=$B$7,"Above","Below"))</f>
        <v/>
      </c>
      <c r="E47" s="20" t="str">
        <f aca="false">IF(A47="","",IF(C47&gt;=$B$10,"Above","Below"))</f>
        <v/>
      </c>
      <c r="F47" s="21" t="str">
        <f aca="false">IF(A47="","",IF(AND(D47="Above",E47="Above"),"Star",IF(AND(D47="Above",E47="Below"),"Puzzle",IF(AND(D47="Below",E47="Above"),"Plowhorse","Dog"))))</f>
        <v/>
      </c>
      <c r="G47" s="17" t="str">
        <f aca="false">IF(F47="Star","Promote heavily",IF(F47="Puzzle","Reposition on menu",IF(F47="Plowhorse","Raise price or cut cost",IF(F47="Dog","Consider removing",""))))</f>
        <v/>
      </c>
    </row>
    <row r="48" customFormat="false" ht="15" hidden="false" customHeight="false" outlineLevel="0" collapsed="false">
      <c r="A48" s="17" t="n">
        <f aca="false">'Item Data Entry'!A40</f>
        <v>0</v>
      </c>
      <c r="B48" s="18" t="str">
        <f aca="false">'Item Data Entry'!G40</f>
        <v/>
      </c>
      <c r="C48" s="19" t="str">
        <f aca="false">'Item Data Entry'!J40</f>
        <v/>
      </c>
      <c r="D48" s="20" t="str">
        <f aca="false">IF(A48="","",IF(B48&gt;=$B$7,"Above","Below"))</f>
        <v/>
      </c>
      <c r="E48" s="20" t="str">
        <f aca="false">IF(A48="","",IF(C48&gt;=$B$10,"Above","Below"))</f>
        <v/>
      </c>
      <c r="F48" s="21" t="str">
        <f aca="false">IF(A48="","",IF(AND(D48="Above",E48="Above"),"Star",IF(AND(D48="Above",E48="Below"),"Puzzle",IF(AND(D48="Below",E48="Above"),"Plowhorse","Dog"))))</f>
        <v/>
      </c>
      <c r="G48" s="17" t="str">
        <f aca="false">IF(F48="Star","Promote heavily",IF(F48="Puzzle","Reposition on menu",IF(F48="Plowhorse","Raise price or cut cost",IF(F48="Dog","Consider removing",""))))</f>
        <v/>
      </c>
    </row>
    <row r="49" customFormat="false" ht="15" hidden="false" customHeight="false" outlineLevel="0" collapsed="false">
      <c r="A49" s="17" t="n">
        <f aca="false">'Item Data Entry'!A41</f>
        <v>0</v>
      </c>
      <c r="B49" s="18" t="str">
        <f aca="false">'Item Data Entry'!G41</f>
        <v/>
      </c>
      <c r="C49" s="19" t="str">
        <f aca="false">'Item Data Entry'!J41</f>
        <v/>
      </c>
      <c r="D49" s="20" t="str">
        <f aca="false">IF(A49="","",IF(B49&gt;=$B$7,"Above","Below"))</f>
        <v/>
      </c>
      <c r="E49" s="20" t="str">
        <f aca="false">IF(A49="","",IF(C49&gt;=$B$10,"Above","Below"))</f>
        <v/>
      </c>
      <c r="F49" s="21" t="str">
        <f aca="false">IF(A49="","",IF(AND(D49="Above",E49="Above"),"Star",IF(AND(D49="Above",E49="Below"),"Puzzle",IF(AND(D49="Below",E49="Above"),"Plowhorse","Dog"))))</f>
        <v/>
      </c>
      <c r="G49" s="17" t="str">
        <f aca="false">IF(F49="Star","Promote heavily",IF(F49="Puzzle","Reposition on menu",IF(F49="Plowhorse","Raise price or cut cost",IF(F49="Dog","Consider removing",""))))</f>
        <v/>
      </c>
    </row>
    <row r="50" customFormat="false" ht="15" hidden="false" customHeight="false" outlineLevel="0" collapsed="false">
      <c r="A50" s="17" t="n">
        <f aca="false">'Item Data Entry'!A42</f>
        <v>0</v>
      </c>
      <c r="B50" s="18" t="str">
        <f aca="false">'Item Data Entry'!G42</f>
        <v/>
      </c>
      <c r="C50" s="19" t="str">
        <f aca="false">'Item Data Entry'!J42</f>
        <v/>
      </c>
      <c r="D50" s="20" t="str">
        <f aca="false">IF(A50="","",IF(B50&gt;=$B$7,"Above","Below"))</f>
        <v/>
      </c>
      <c r="E50" s="20" t="str">
        <f aca="false">IF(A50="","",IF(C50&gt;=$B$10,"Above","Below"))</f>
        <v/>
      </c>
      <c r="F50" s="21" t="str">
        <f aca="false">IF(A50="","",IF(AND(D50="Above",E50="Above"),"Star",IF(AND(D50="Above",E50="Below"),"Puzzle",IF(AND(D50="Below",E50="Above"),"Plowhorse","Dog"))))</f>
        <v/>
      </c>
      <c r="G50" s="17" t="str">
        <f aca="false">IF(F50="Star","Promote heavily",IF(F50="Puzzle","Reposition on menu",IF(F50="Plowhorse","Raise price or cut cost",IF(F50="Dog","Consider removing",""))))</f>
        <v/>
      </c>
    </row>
    <row r="51" customFormat="false" ht="15" hidden="false" customHeight="false" outlineLevel="0" collapsed="false">
      <c r="A51" s="17" t="n">
        <f aca="false">'Item Data Entry'!A43</f>
        <v>0</v>
      </c>
      <c r="B51" s="18" t="str">
        <f aca="false">'Item Data Entry'!G43</f>
        <v/>
      </c>
      <c r="C51" s="19" t="str">
        <f aca="false">'Item Data Entry'!J43</f>
        <v/>
      </c>
      <c r="D51" s="20" t="str">
        <f aca="false">IF(A51="","",IF(B51&gt;=$B$7,"Above","Below"))</f>
        <v/>
      </c>
      <c r="E51" s="20" t="str">
        <f aca="false">IF(A51="","",IF(C51&gt;=$B$10,"Above","Below"))</f>
        <v/>
      </c>
      <c r="F51" s="21" t="str">
        <f aca="false">IF(A51="","",IF(AND(D51="Above",E51="Above"),"Star",IF(AND(D51="Above",E51="Below"),"Puzzle",IF(AND(D51="Below",E51="Above"),"Plowhorse","Dog"))))</f>
        <v/>
      </c>
      <c r="G51" s="17" t="str">
        <f aca="false">IF(F51="Star","Promote heavily",IF(F51="Puzzle","Reposition on menu",IF(F51="Plowhorse","Raise price or cut cost",IF(F51="Dog","Consider removing",""))))</f>
        <v/>
      </c>
    </row>
    <row r="52" customFormat="false" ht="15" hidden="false" customHeight="false" outlineLevel="0" collapsed="false">
      <c r="A52" s="17" t="n">
        <f aca="false">'Item Data Entry'!A44</f>
        <v>0</v>
      </c>
      <c r="B52" s="18" t="str">
        <f aca="false">'Item Data Entry'!G44</f>
        <v/>
      </c>
      <c r="C52" s="19" t="str">
        <f aca="false">'Item Data Entry'!J44</f>
        <v/>
      </c>
      <c r="D52" s="20" t="str">
        <f aca="false">IF(A52="","",IF(B52&gt;=$B$7,"Above","Below"))</f>
        <v/>
      </c>
      <c r="E52" s="20" t="str">
        <f aca="false">IF(A52="","",IF(C52&gt;=$B$10,"Above","Below"))</f>
        <v/>
      </c>
      <c r="F52" s="21" t="str">
        <f aca="false">IF(A52="","",IF(AND(D52="Above",E52="Above"),"Star",IF(AND(D52="Above",E52="Below"),"Puzzle",IF(AND(D52="Below",E52="Above"),"Plowhorse","Dog"))))</f>
        <v/>
      </c>
      <c r="G52" s="17" t="str">
        <f aca="false">IF(F52="Star","Promote heavily",IF(F52="Puzzle","Reposition on menu",IF(F52="Plowhorse","Raise price or cut cost",IF(F52="Dog","Consider removing",""))))</f>
        <v/>
      </c>
    </row>
    <row r="53" customFormat="false" ht="15" hidden="false" customHeight="false" outlineLevel="0" collapsed="false">
      <c r="A53" s="17" t="n">
        <f aca="false">'Item Data Entry'!A45</f>
        <v>0</v>
      </c>
      <c r="B53" s="18" t="str">
        <f aca="false">'Item Data Entry'!G45</f>
        <v/>
      </c>
      <c r="C53" s="19" t="str">
        <f aca="false">'Item Data Entry'!J45</f>
        <v/>
      </c>
      <c r="D53" s="20" t="str">
        <f aca="false">IF(A53="","",IF(B53&gt;=$B$7,"Above","Below"))</f>
        <v/>
      </c>
      <c r="E53" s="20" t="str">
        <f aca="false">IF(A53="","",IF(C53&gt;=$B$10,"Above","Below"))</f>
        <v/>
      </c>
      <c r="F53" s="21" t="str">
        <f aca="false">IF(A53="","",IF(AND(D53="Above",E53="Above"),"Star",IF(AND(D53="Above",E53="Below"),"Puzzle",IF(AND(D53="Below",E53="Above"),"Plowhorse","Dog"))))</f>
        <v/>
      </c>
      <c r="G53" s="17" t="str">
        <f aca="false">IF(F53="Star","Promote heavily",IF(F53="Puzzle","Reposition on menu",IF(F53="Plowhorse","Raise price or cut cost",IF(F53="Dog","Consider removing",""))))</f>
        <v/>
      </c>
    </row>
    <row r="54" customFormat="false" ht="15" hidden="false" customHeight="false" outlineLevel="0" collapsed="false">
      <c r="A54" s="17" t="n">
        <f aca="false">'Item Data Entry'!A46</f>
        <v>0</v>
      </c>
      <c r="B54" s="18" t="str">
        <f aca="false">'Item Data Entry'!G46</f>
        <v/>
      </c>
      <c r="C54" s="19" t="str">
        <f aca="false">'Item Data Entry'!J46</f>
        <v/>
      </c>
      <c r="D54" s="20" t="str">
        <f aca="false">IF(A54="","",IF(B54&gt;=$B$7,"Above","Below"))</f>
        <v/>
      </c>
      <c r="E54" s="20" t="str">
        <f aca="false">IF(A54="","",IF(C54&gt;=$B$10,"Above","Below"))</f>
        <v/>
      </c>
      <c r="F54" s="21" t="str">
        <f aca="false">IF(A54="","",IF(AND(D54="Above",E54="Above"),"Star",IF(AND(D54="Above",E54="Below"),"Puzzle",IF(AND(D54="Below",E54="Above"),"Plowhorse","Dog"))))</f>
        <v/>
      </c>
      <c r="G54" s="17" t="str">
        <f aca="false">IF(F54="Star","Promote heavily",IF(F54="Puzzle","Reposition on menu",IF(F54="Plowhorse","Raise price or cut cost",IF(F54="Dog","Consider removing",""))))</f>
        <v/>
      </c>
    </row>
    <row r="55" customFormat="false" ht="15" hidden="false" customHeight="false" outlineLevel="0" collapsed="false">
      <c r="A55" s="17" t="n">
        <f aca="false">'Item Data Entry'!A47</f>
        <v>0</v>
      </c>
      <c r="B55" s="18" t="str">
        <f aca="false">'Item Data Entry'!G47</f>
        <v/>
      </c>
      <c r="C55" s="19" t="str">
        <f aca="false">'Item Data Entry'!J47</f>
        <v/>
      </c>
      <c r="D55" s="20" t="str">
        <f aca="false">IF(A55="","",IF(B55&gt;=$B$7,"Above","Below"))</f>
        <v/>
      </c>
      <c r="E55" s="20" t="str">
        <f aca="false">IF(A55="","",IF(C55&gt;=$B$10,"Above","Below"))</f>
        <v/>
      </c>
      <c r="F55" s="21" t="str">
        <f aca="false">IF(A55="","",IF(AND(D55="Above",E55="Above"),"Star",IF(AND(D55="Above",E55="Below"),"Puzzle",IF(AND(D55="Below",E55="Above"),"Plowhorse","Dog"))))</f>
        <v/>
      </c>
      <c r="G55" s="17" t="str">
        <f aca="false">IF(F55="Star","Promote heavily",IF(F55="Puzzle","Reposition on menu",IF(F55="Plowhorse","Raise price or cut cost",IF(F55="Dog","Consider removing",""))))</f>
        <v/>
      </c>
    </row>
    <row r="56" customFormat="false" ht="15" hidden="false" customHeight="false" outlineLevel="0" collapsed="false">
      <c r="A56" s="17" t="n">
        <f aca="false">'Item Data Entry'!A48</f>
        <v>0</v>
      </c>
      <c r="B56" s="18" t="str">
        <f aca="false">'Item Data Entry'!G48</f>
        <v/>
      </c>
      <c r="C56" s="19" t="str">
        <f aca="false">'Item Data Entry'!J48</f>
        <v/>
      </c>
      <c r="D56" s="20" t="str">
        <f aca="false">IF(A56="","",IF(B56&gt;=$B$7,"Above","Below"))</f>
        <v/>
      </c>
      <c r="E56" s="20" t="str">
        <f aca="false">IF(A56="","",IF(C56&gt;=$B$10,"Above","Below"))</f>
        <v/>
      </c>
      <c r="F56" s="21" t="str">
        <f aca="false">IF(A56="","",IF(AND(D56="Above",E56="Above"),"Star",IF(AND(D56="Above",E56="Below"),"Puzzle",IF(AND(D56="Below",E56="Above"),"Plowhorse","Dog"))))</f>
        <v/>
      </c>
      <c r="G56" s="17" t="str">
        <f aca="false">IF(F56="Star","Promote heavily",IF(F56="Puzzle","Reposition on menu",IF(F56="Plowhorse","Raise price or cut cost",IF(F56="Dog","Consider removing",""))))</f>
        <v/>
      </c>
    </row>
    <row r="57" customFormat="false" ht="15" hidden="false" customHeight="false" outlineLevel="0" collapsed="false">
      <c r="A57" s="17" t="n">
        <f aca="false">'Item Data Entry'!A49</f>
        <v>0</v>
      </c>
      <c r="B57" s="18" t="str">
        <f aca="false">'Item Data Entry'!G49</f>
        <v/>
      </c>
      <c r="C57" s="19" t="str">
        <f aca="false">'Item Data Entry'!J49</f>
        <v/>
      </c>
      <c r="D57" s="20" t="str">
        <f aca="false">IF(A57="","",IF(B57&gt;=$B$7,"Above","Below"))</f>
        <v/>
      </c>
      <c r="E57" s="20" t="str">
        <f aca="false">IF(A57="","",IF(C57&gt;=$B$10,"Above","Below"))</f>
        <v/>
      </c>
      <c r="F57" s="21" t="str">
        <f aca="false">IF(A57="","",IF(AND(D57="Above",E57="Above"),"Star",IF(AND(D57="Above",E57="Below"),"Puzzle",IF(AND(D57="Below",E57="Above"),"Plowhorse","Dog"))))</f>
        <v/>
      </c>
      <c r="G57" s="17" t="str">
        <f aca="false">IF(F57="Star","Promote heavily",IF(F57="Puzzle","Reposition on menu",IF(F57="Plowhorse","Raise price or cut cost",IF(F57="Dog","Consider removing",""))))</f>
        <v/>
      </c>
    </row>
    <row r="58" customFormat="false" ht="15" hidden="false" customHeight="false" outlineLevel="0" collapsed="false">
      <c r="A58" s="17" t="n">
        <f aca="false">'Item Data Entry'!A50</f>
        <v>0</v>
      </c>
      <c r="B58" s="18" t="str">
        <f aca="false">'Item Data Entry'!G50</f>
        <v/>
      </c>
      <c r="C58" s="19" t="str">
        <f aca="false">'Item Data Entry'!J50</f>
        <v/>
      </c>
      <c r="D58" s="20" t="str">
        <f aca="false">IF(A58="","",IF(B58&gt;=$B$7,"Above","Below"))</f>
        <v/>
      </c>
      <c r="E58" s="20" t="str">
        <f aca="false">IF(A58="","",IF(C58&gt;=$B$10,"Above","Below"))</f>
        <v/>
      </c>
      <c r="F58" s="21" t="str">
        <f aca="false">IF(A58="","",IF(AND(D58="Above",E58="Above"),"Star",IF(AND(D58="Above",E58="Below"),"Puzzle",IF(AND(D58="Below",E58="Above"),"Plowhorse","Dog"))))</f>
        <v/>
      </c>
      <c r="G58" s="17" t="str">
        <f aca="false">IF(F58="Star","Promote heavily",IF(F58="Puzzle","Reposition on menu",IF(F58="Plowhorse","Raise price or cut cost",IF(F58="Dog","Consider removing",""))))</f>
        <v/>
      </c>
    </row>
    <row r="59" customFormat="false" ht="15" hidden="false" customHeight="false" outlineLevel="0" collapsed="false">
      <c r="A59" s="17" t="n">
        <f aca="false">'Item Data Entry'!A51</f>
        <v>0</v>
      </c>
      <c r="B59" s="18" t="str">
        <f aca="false">'Item Data Entry'!G51</f>
        <v/>
      </c>
      <c r="C59" s="19" t="str">
        <f aca="false">'Item Data Entry'!J51</f>
        <v/>
      </c>
      <c r="D59" s="20" t="str">
        <f aca="false">IF(A59="","",IF(B59&gt;=$B$7,"Above","Below"))</f>
        <v/>
      </c>
      <c r="E59" s="20" t="str">
        <f aca="false">IF(A59="","",IF(C59&gt;=$B$10,"Above","Below"))</f>
        <v/>
      </c>
      <c r="F59" s="21" t="str">
        <f aca="false">IF(A59="","",IF(AND(D59="Above",E59="Above"),"Star",IF(AND(D59="Above",E59="Below"),"Puzzle",IF(AND(D59="Below",E59="Above"),"Plowhorse","Dog"))))</f>
        <v/>
      </c>
      <c r="G59" s="17" t="str">
        <f aca="false">IF(F59="Star","Promote heavily",IF(F59="Puzzle","Reposition on menu",IF(F59="Plowhorse","Raise price or cut cost",IF(F59="Dog","Consider removing",""))))</f>
        <v/>
      </c>
    </row>
    <row r="60" customFormat="false" ht="15" hidden="false" customHeight="false" outlineLevel="0" collapsed="false">
      <c r="A60" s="17" t="n">
        <f aca="false">'Item Data Entry'!A52</f>
        <v>0</v>
      </c>
      <c r="B60" s="18" t="str">
        <f aca="false">'Item Data Entry'!G52</f>
        <v/>
      </c>
      <c r="C60" s="19" t="str">
        <f aca="false">'Item Data Entry'!J52</f>
        <v/>
      </c>
      <c r="D60" s="20" t="str">
        <f aca="false">IF(A60="","",IF(B60&gt;=$B$7,"Above","Below"))</f>
        <v/>
      </c>
      <c r="E60" s="20" t="str">
        <f aca="false">IF(A60="","",IF(C60&gt;=$B$10,"Above","Below"))</f>
        <v/>
      </c>
      <c r="F60" s="21" t="str">
        <f aca="false">IF(A60="","",IF(AND(D60="Above",E60="Above"),"Star",IF(AND(D60="Above",E60="Below"),"Puzzle",IF(AND(D60="Below",E60="Above"),"Plowhorse","Dog"))))</f>
        <v/>
      </c>
      <c r="G60" s="17" t="str">
        <f aca="false">IF(F60="Star","Promote heavily",IF(F60="Puzzle","Reposition on menu",IF(F60="Plowhorse","Raise price or cut cost",IF(F60="Dog","Consider removing",""))))</f>
        <v/>
      </c>
    </row>
    <row r="61" customFormat="false" ht="15" hidden="false" customHeight="false" outlineLevel="0" collapsed="false">
      <c r="A61" s="17" t="n">
        <f aca="false">'Item Data Entry'!A53</f>
        <v>0</v>
      </c>
      <c r="B61" s="18" t="str">
        <f aca="false">'Item Data Entry'!G53</f>
        <v/>
      </c>
      <c r="C61" s="19" t="str">
        <f aca="false">'Item Data Entry'!J53</f>
        <v/>
      </c>
      <c r="D61" s="20" t="str">
        <f aca="false">IF(A61="","",IF(B61&gt;=$B$7,"Above","Below"))</f>
        <v/>
      </c>
      <c r="E61" s="20" t="str">
        <f aca="false">IF(A61="","",IF(C61&gt;=$B$10,"Above","Below"))</f>
        <v/>
      </c>
      <c r="F61" s="21" t="str">
        <f aca="false">IF(A61="","",IF(AND(D61="Above",E61="Above"),"Star",IF(AND(D61="Above",E61="Below"),"Puzzle",IF(AND(D61="Below",E61="Above"),"Plowhorse","Dog"))))</f>
        <v/>
      </c>
      <c r="G61" s="17" t="str">
        <f aca="false">IF(F61="Star","Promote heavily",IF(F61="Puzzle","Reposition on menu",IF(F61="Plowhorse","Raise price or cut cost",IF(F61="Dog","Consider removing",""))))</f>
        <v/>
      </c>
    </row>
    <row r="62" customFormat="false" ht="15" hidden="false" customHeight="false" outlineLevel="0" collapsed="false">
      <c r="A62" s="17" t="n">
        <f aca="false">'Item Data Entry'!A54</f>
        <v>0</v>
      </c>
      <c r="B62" s="18" t="str">
        <f aca="false">'Item Data Entry'!G54</f>
        <v/>
      </c>
      <c r="C62" s="19" t="str">
        <f aca="false">'Item Data Entry'!J54</f>
        <v/>
      </c>
      <c r="D62" s="20" t="str">
        <f aca="false">IF(A62="","",IF(B62&gt;=$B$7,"Above","Below"))</f>
        <v/>
      </c>
      <c r="E62" s="20" t="str">
        <f aca="false">IF(A62="","",IF(C62&gt;=$B$10,"Above","Below"))</f>
        <v/>
      </c>
      <c r="F62" s="21" t="str">
        <f aca="false">IF(A62="","",IF(AND(D62="Above",E62="Above"),"Star",IF(AND(D62="Above",E62="Below"),"Puzzle",IF(AND(D62="Below",E62="Above"),"Plowhorse","Dog"))))</f>
        <v/>
      </c>
      <c r="G62" s="17" t="str">
        <f aca="false">IF(F62="Star","Promote heavily",IF(F62="Puzzle","Reposition on menu",IF(F62="Plowhorse","Raise price or cut cost",IF(F62="Dog","Consider removing",""))))</f>
        <v/>
      </c>
    </row>
    <row r="65" customFormat="false" ht="15" hidden="false" customHeight="false" outlineLevel="0" collapsed="false">
      <c r="A65" s="13" t="s">
        <v>32</v>
      </c>
    </row>
    <row r="66" customFormat="false" ht="15" hidden="false" customHeight="false" outlineLevel="0" collapsed="false">
      <c r="A66" s="22" t="s">
        <v>33</v>
      </c>
      <c r="B66" s="23" t="s">
        <v>34</v>
      </c>
    </row>
    <row r="67" customFormat="false" ht="15" hidden="false" customHeight="false" outlineLevel="0" collapsed="false">
      <c r="A67" s="24" t="s">
        <v>35</v>
      </c>
      <c r="B67" s="23" t="s">
        <v>36</v>
      </c>
    </row>
    <row r="68" customFormat="false" ht="15" hidden="false" customHeight="false" outlineLevel="0" collapsed="false">
      <c r="A68" s="25" t="s">
        <v>37</v>
      </c>
      <c r="B68" s="23" t="s">
        <v>38</v>
      </c>
    </row>
    <row r="69" customFormat="false" ht="15" hidden="false" customHeight="false" outlineLevel="0" collapsed="false">
      <c r="A69" s="26" t="s">
        <v>39</v>
      </c>
      <c r="B69" s="23" t="s">
        <v>40</v>
      </c>
    </row>
  </sheetData>
  <mergeCells count="2">
    <mergeCell ref="A1:G1"/>
    <mergeCell ref="A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5"/>
    <col collapsed="false" customWidth="true" hidden="false" outlineLevel="0" max="3" min="3" style="0" width="20"/>
  </cols>
  <sheetData>
    <row r="1" customFormat="false" ht="17.35" hidden="false" customHeight="false" outlineLevel="0" collapsed="false">
      <c r="A1" s="1" t="s">
        <v>41</v>
      </c>
      <c r="B1" s="1"/>
      <c r="C1" s="1"/>
      <c r="D1" s="1"/>
    </row>
    <row r="2" customFormat="false" ht="15" hidden="false" customHeight="false" outlineLevel="0" collapsed="false">
      <c r="A2" s="2" t="s">
        <v>42</v>
      </c>
      <c r="B2" s="2"/>
      <c r="C2" s="2"/>
      <c r="D2" s="2"/>
    </row>
    <row r="4" customFormat="false" ht="15" hidden="false" customHeight="false" outlineLevel="0" collapsed="false">
      <c r="A4" s="13" t="s">
        <v>43</v>
      </c>
    </row>
    <row r="5" customFormat="false" ht="15" hidden="false" customHeight="false" outlineLevel="0" collapsed="false">
      <c r="A5" s="0" t="s">
        <v>44</v>
      </c>
      <c r="C5" s="27" t="n">
        <f aca="false">Matrix!B8</f>
        <v>0</v>
      </c>
    </row>
    <row r="6" customFormat="false" ht="15" hidden="false" customHeight="false" outlineLevel="0" collapsed="false">
      <c r="A6" s="0" t="s">
        <v>45</v>
      </c>
      <c r="C6" s="27" t="n">
        <f aca="false">Matrix!B5</f>
        <v>0</v>
      </c>
    </row>
    <row r="7" customFormat="false" ht="15" hidden="false" customHeight="false" outlineLevel="0" collapsed="false">
      <c r="A7" s="0" t="s">
        <v>9</v>
      </c>
      <c r="C7" s="28" t="n">
        <f aca="false">SUM('Item Data Entry'!H5:H54)</f>
        <v>0</v>
      </c>
    </row>
    <row r="8" customFormat="false" ht="15" hidden="false" customHeight="false" outlineLevel="0" collapsed="false">
      <c r="A8" s="0" t="s">
        <v>46</v>
      </c>
      <c r="C8" s="28" t="n">
        <f aca="false">SUMPRODUCT('Item Data Entry'!D5:D54,'Item Data Entry'!E5:E54)</f>
        <v>0</v>
      </c>
    </row>
    <row r="9" customFormat="false" ht="15" hidden="false" customHeight="false" outlineLevel="0" collapsed="false">
      <c r="A9" s="0" t="s">
        <v>47</v>
      </c>
      <c r="C9" s="29" t="n">
        <f aca="false">IF(C7=0,0,C8/C7)</f>
        <v>0</v>
      </c>
    </row>
    <row r="10" customFormat="false" ht="15" hidden="false" customHeight="false" outlineLevel="0" collapsed="false">
      <c r="A10" s="0" t="s">
        <v>10</v>
      </c>
      <c r="C10" s="28" t="n">
        <f aca="false">Matrix!B6</f>
        <v>0</v>
      </c>
    </row>
    <row r="11" customFormat="false" ht="15" hidden="false" customHeight="false" outlineLevel="0" collapsed="false">
      <c r="A11" s="0" t="s">
        <v>48</v>
      </c>
      <c r="C11" s="30" t="n">
        <f aca="false">Matrix!B7</f>
        <v>0</v>
      </c>
    </row>
    <row r="13" customFormat="false" ht="15" hidden="false" customHeight="false" outlineLevel="0" collapsed="false">
      <c r="A13" s="13" t="s">
        <v>49</v>
      </c>
    </row>
    <row r="14" customFormat="false" ht="17.35" hidden="false" customHeight="false" outlineLevel="0" collapsed="false">
      <c r="A14" s="22" t="s">
        <v>50</v>
      </c>
      <c r="C14" s="31" t="n">
        <f aca="false">COUNTIF(Matrix!F13:F62,"Star")</f>
        <v>0</v>
      </c>
    </row>
    <row r="15" customFormat="false" ht="17.35" hidden="false" customHeight="false" outlineLevel="0" collapsed="false">
      <c r="A15" s="25" t="s">
        <v>51</v>
      </c>
      <c r="C15" s="31" t="n">
        <f aca="false">COUNTIF(Matrix!F13:F62,"Plowhorse")</f>
        <v>0</v>
      </c>
    </row>
    <row r="16" customFormat="false" ht="17.35" hidden="false" customHeight="false" outlineLevel="0" collapsed="false">
      <c r="A16" s="24" t="s">
        <v>52</v>
      </c>
      <c r="C16" s="31" t="n">
        <f aca="false">COUNTIF(Matrix!F13:F62,"Puzzle")</f>
        <v>0</v>
      </c>
    </row>
    <row r="17" customFormat="false" ht="17.35" hidden="false" customHeight="false" outlineLevel="0" collapsed="false">
      <c r="A17" s="26" t="s">
        <v>53</v>
      </c>
      <c r="C17" s="31" t="n">
        <f aca="false">COUNTIF(Matrix!F13:F62,"Dog")</f>
        <v>0</v>
      </c>
    </row>
    <row r="20" customFormat="false" ht="15" hidden="false" customHeight="false" outlineLevel="0" collapsed="false">
      <c r="A20" s="13" t="s">
        <v>54</v>
      </c>
    </row>
    <row r="21" customFormat="false" ht="15" hidden="false" customHeight="false" outlineLevel="0" collapsed="false">
      <c r="A21" s="10" t="s">
        <v>55</v>
      </c>
      <c r="C21" s="10" t="s">
        <v>10</v>
      </c>
    </row>
    <row r="22" customFormat="false" ht="15" hidden="false" customHeight="false" outlineLevel="0" collapsed="false">
      <c r="A22" s="0" t="str">
        <f aca="false">IFERROR(INDEX('Item Data Entry'!A5:A54,MATCH(LARGE('Item Data Entry'!I5:I54,1),'Item Data Entry'!I5:I54,0)),"")</f>
        <v/>
      </c>
      <c r="C22" s="12" t="str">
        <f aca="false">IFERROR(LARGE('Item Data Entry'!I5:I54,1),"")</f>
        <v/>
      </c>
    </row>
    <row r="23" customFormat="false" ht="15" hidden="false" customHeight="false" outlineLevel="0" collapsed="false">
      <c r="A23" s="0" t="str">
        <f aca="false">IFERROR(INDEX('Item Data Entry'!A5:A54,MATCH(LARGE('Item Data Entry'!I5:I54,2),'Item Data Entry'!I5:I54,0)),"")</f>
        <v/>
      </c>
      <c r="C23" s="12" t="str">
        <f aca="false">IFERROR(LARGE('Item Data Entry'!I5:I54,2),"")</f>
        <v/>
      </c>
    </row>
    <row r="24" customFormat="false" ht="15" hidden="false" customHeight="false" outlineLevel="0" collapsed="false">
      <c r="A24" s="0" t="str">
        <f aca="false">IFERROR(INDEX('Item Data Entry'!A5:A54,MATCH(LARGE('Item Data Entry'!I5:I54,3),'Item Data Entry'!I5:I54,0)),"")</f>
        <v/>
      </c>
      <c r="C24" s="12" t="str">
        <f aca="false">IFERROR(LARGE('Item Data Entry'!I5:I54,3),"")</f>
        <v/>
      </c>
    </row>
    <row r="25" customFormat="false" ht="15" hidden="false" customHeight="false" outlineLevel="0" collapsed="false">
      <c r="A25" s="0" t="str">
        <f aca="false">IFERROR(INDEX('Item Data Entry'!A5:A54,MATCH(LARGE('Item Data Entry'!I5:I54,4),'Item Data Entry'!I5:I54,0)),"")</f>
        <v/>
      </c>
      <c r="C25" s="12" t="str">
        <f aca="false">IFERROR(LARGE('Item Data Entry'!I5:I54,4),"")</f>
        <v/>
      </c>
    </row>
    <row r="26" customFormat="false" ht="15" hidden="false" customHeight="false" outlineLevel="0" collapsed="false">
      <c r="A26" s="0" t="str">
        <f aca="false">IFERROR(INDEX('Item Data Entry'!A5:A54,MATCH(LARGE('Item Data Entry'!I5:I54,5),'Item Data Entry'!I5:I54,0)),"")</f>
        <v/>
      </c>
      <c r="C26" s="12" t="str">
        <f aca="false">IFERROR(LARGE('Item Data Entry'!I5:I54,5),"")</f>
        <v/>
      </c>
    </row>
    <row r="29" customFormat="false" ht="15" hidden="false" customHeight="false" outlineLevel="0" collapsed="false">
      <c r="A29" s="13" t="s">
        <v>56</v>
      </c>
    </row>
    <row r="30" customFormat="false" ht="15" hidden="false" customHeight="false" outlineLevel="0" collapsed="false">
      <c r="A30" s="10" t="s">
        <v>55</v>
      </c>
      <c r="C30" s="10" t="s">
        <v>10</v>
      </c>
    </row>
    <row r="31" customFormat="false" ht="15" hidden="false" customHeight="false" outlineLevel="0" collapsed="false">
      <c r="A31" s="0" t="str">
        <f aca="false">IFERROR(INDEX('Item Data Entry'!A5:A54,MATCH(SMALL('Item Data Entry'!I5:I54,1),'Item Data Entry'!I5:I54,0)),"")</f>
        <v/>
      </c>
      <c r="C31" s="12" t="str">
        <f aca="false">IFERROR(SMALL('Item Data Entry'!I5:I54,1),"")</f>
        <v/>
      </c>
    </row>
    <row r="32" customFormat="false" ht="15" hidden="false" customHeight="false" outlineLevel="0" collapsed="false">
      <c r="A32" s="0" t="str">
        <f aca="false">IFERROR(INDEX('Item Data Entry'!A5:A54,MATCH(SMALL('Item Data Entry'!I5:I54,2),'Item Data Entry'!I5:I54,0)),"")</f>
        <v/>
      </c>
      <c r="C32" s="12" t="str">
        <f aca="false">IFERROR(SMALL('Item Data Entry'!I5:I54,2),"")</f>
        <v/>
      </c>
    </row>
    <row r="33" customFormat="false" ht="15" hidden="false" customHeight="false" outlineLevel="0" collapsed="false">
      <c r="A33" s="0" t="str">
        <f aca="false">IFERROR(INDEX('Item Data Entry'!A5:A54,MATCH(SMALL('Item Data Entry'!I5:I54,3),'Item Data Entry'!I5:I54,0)),"")</f>
        <v/>
      </c>
      <c r="C33" s="12" t="str">
        <f aca="false">IFERROR(SMALL('Item Data Entry'!I5:I54,3),"")</f>
        <v/>
      </c>
    </row>
    <row r="34" customFormat="false" ht="15" hidden="false" customHeight="false" outlineLevel="0" collapsed="false">
      <c r="A34" s="0" t="str">
        <f aca="false">IFERROR(INDEX('Item Data Entry'!A5:A54,MATCH(SMALL('Item Data Entry'!I5:I54,4),'Item Data Entry'!I5:I54,0)),"")</f>
        <v/>
      </c>
      <c r="C34" s="12" t="str">
        <f aca="false">IFERROR(SMALL('Item Data Entry'!I5:I54,4),"")</f>
        <v/>
      </c>
    </row>
    <row r="35" customFormat="false" ht="15" hidden="false" customHeight="false" outlineLevel="0" collapsed="false">
      <c r="A35" s="0" t="str">
        <f aca="false">IFERROR(INDEX('Item Data Entry'!A5:A54,MATCH(SMALL('Item Data Entry'!I5:I54,5),'Item Data Entry'!I5:I54,0)),"")</f>
        <v/>
      </c>
      <c r="C35" s="12" t="str">
        <f aca="false">IFERROR(SMALL('Item Data Entry'!I5:I54,5),"")</f>
        <v/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5"/>
    <col collapsed="false" customWidth="true" hidden="false" outlineLevel="0" max="2" min="2" style="0" width="15"/>
    <col collapsed="false" customWidth="true" hidden="false" outlineLevel="0" max="3" min="3" style="0" width="14"/>
    <col collapsed="false" customWidth="true" hidden="false" outlineLevel="0" max="6" min="4" style="0" width="12"/>
    <col collapsed="false" customWidth="true" hidden="false" outlineLevel="0" max="7" min="7" style="0" width="18"/>
    <col collapsed="false" customWidth="true" hidden="false" outlineLevel="0" max="8" min="8" style="0" width="14"/>
    <col collapsed="false" customWidth="true" hidden="false" outlineLevel="0" max="9" min="9" style="0" width="18"/>
    <col collapsed="false" customWidth="true" hidden="false" outlineLevel="0" max="10" min="10" style="0" width="10"/>
  </cols>
  <sheetData>
    <row r="1" customFormat="false" ht="17.35" hidden="false" customHeight="false" outlineLevel="0" collapsed="fals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4" customFormat="false" ht="30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customFormat="false" ht="15" hidden="false" customHeight="false" outlineLevel="0" collapsed="false">
      <c r="A5" s="4" t="s">
        <v>59</v>
      </c>
      <c r="B5" s="4" t="s">
        <v>60</v>
      </c>
      <c r="C5" s="5" t="n">
        <v>24.95</v>
      </c>
      <c r="D5" s="5" t="n">
        <v>7.5</v>
      </c>
      <c r="E5" s="6" t="n">
        <v>145</v>
      </c>
      <c r="F5" s="7" t="n">
        <f aca="false">D5/C5</f>
        <v>0.30060120240481</v>
      </c>
      <c r="G5" s="8" t="n">
        <f aca="false">C5-D5</f>
        <v>17.45</v>
      </c>
      <c r="H5" s="9" t="n">
        <f aca="false">C5*E5</f>
        <v>3617.75</v>
      </c>
      <c r="I5" s="9" t="n">
        <f aca="false">G5*E5</f>
        <v>2530.25</v>
      </c>
      <c r="J5" s="7" t="n">
        <f aca="false">E5/SUM($E$5:$E$24)</f>
        <v>0.0768822905620361</v>
      </c>
    </row>
    <row r="6" customFormat="false" ht="15" hidden="false" customHeight="false" outlineLevel="0" collapsed="false">
      <c r="A6" s="4" t="s">
        <v>61</v>
      </c>
      <c r="B6" s="4" t="s">
        <v>60</v>
      </c>
      <c r="C6" s="5" t="n">
        <v>16.95</v>
      </c>
      <c r="D6" s="5" t="n">
        <v>4.25</v>
      </c>
      <c r="E6" s="6" t="n">
        <v>210</v>
      </c>
      <c r="F6" s="7" t="n">
        <f aca="false">D6/C6</f>
        <v>0.250737463126844</v>
      </c>
      <c r="G6" s="8" t="n">
        <f aca="false">C6-D6</f>
        <v>12.7</v>
      </c>
      <c r="H6" s="9" t="n">
        <f aca="false">C6*E6</f>
        <v>3559.5</v>
      </c>
      <c r="I6" s="9" t="n">
        <f aca="false">G6*E6</f>
        <v>2667</v>
      </c>
      <c r="J6" s="7" t="n">
        <f aca="false">E6/SUM($E$5:$E$24)</f>
        <v>0.111346765641569</v>
      </c>
    </row>
    <row r="7" customFormat="false" ht="15" hidden="false" customHeight="false" outlineLevel="0" collapsed="false">
      <c r="A7" s="4" t="s">
        <v>62</v>
      </c>
      <c r="B7" s="4" t="s">
        <v>63</v>
      </c>
      <c r="C7" s="5" t="n">
        <v>12.95</v>
      </c>
      <c r="D7" s="5" t="n">
        <v>2.75</v>
      </c>
      <c r="E7" s="6" t="n">
        <v>175</v>
      </c>
      <c r="F7" s="7" t="n">
        <f aca="false">D7/C7</f>
        <v>0.212355212355212</v>
      </c>
      <c r="G7" s="8" t="n">
        <f aca="false">C7-D7</f>
        <v>10.2</v>
      </c>
      <c r="H7" s="9" t="n">
        <f aca="false">C7*E7</f>
        <v>2266.25</v>
      </c>
      <c r="I7" s="9" t="n">
        <f aca="false">G7*E7</f>
        <v>1785</v>
      </c>
      <c r="J7" s="7" t="n">
        <f aca="false">E7/SUM($E$5:$E$24)</f>
        <v>0.0927889713679746</v>
      </c>
    </row>
    <row r="8" customFormat="false" ht="15" hidden="false" customHeight="false" outlineLevel="0" collapsed="false">
      <c r="A8" s="4" t="s">
        <v>64</v>
      </c>
      <c r="B8" s="4" t="s">
        <v>60</v>
      </c>
      <c r="C8" s="5" t="n">
        <v>19.95</v>
      </c>
      <c r="D8" s="5" t="n">
        <v>5.5</v>
      </c>
      <c r="E8" s="6" t="n">
        <v>160</v>
      </c>
      <c r="F8" s="7" t="n">
        <f aca="false">D8/C8</f>
        <v>0.275689223057644</v>
      </c>
      <c r="G8" s="8" t="n">
        <f aca="false">C8-D8</f>
        <v>14.45</v>
      </c>
      <c r="H8" s="9" t="n">
        <f aca="false">C8*E8</f>
        <v>3192</v>
      </c>
      <c r="I8" s="9" t="n">
        <f aca="false">G8*E8</f>
        <v>2312</v>
      </c>
      <c r="J8" s="7" t="n">
        <f aca="false">E8/SUM($E$5:$E$24)</f>
        <v>0.0848356309650053</v>
      </c>
    </row>
    <row r="9" customFormat="false" ht="15" hidden="false" customHeight="false" outlineLevel="0" collapsed="false">
      <c r="A9" s="4" t="s">
        <v>65</v>
      </c>
      <c r="B9" s="4" t="s">
        <v>63</v>
      </c>
      <c r="C9" s="5" t="n">
        <v>14.95</v>
      </c>
      <c r="D9" s="5" t="n">
        <v>3.25</v>
      </c>
      <c r="E9" s="6" t="n">
        <v>130</v>
      </c>
      <c r="F9" s="7" t="n">
        <f aca="false">D9/C9</f>
        <v>0.217391304347826</v>
      </c>
      <c r="G9" s="8" t="n">
        <f aca="false">C9-D9</f>
        <v>11.7</v>
      </c>
      <c r="H9" s="9" t="n">
        <f aca="false">C9*E9</f>
        <v>1943.5</v>
      </c>
      <c r="I9" s="9" t="n">
        <f aca="false">G9*E9</f>
        <v>1521</v>
      </c>
      <c r="J9" s="7" t="n">
        <f aca="false">E9/SUM($E$5:$E$24)</f>
        <v>0.0689289501590668</v>
      </c>
    </row>
    <row r="10" customFormat="false" ht="15" hidden="false" customHeight="false" outlineLevel="0" collapsed="false">
      <c r="A10" s="4" t="s">
        <v>66</v>
      </c>
      <c r="B10" s="4" t="s">
        <v>60</v>
      </c>
      <c r="C10" s="5" t="n">
        <v>17.95</v>
      </c>
      <c r="D10" s="5" t="n">
        <v>7.5</v>
      </c>
      <c r="E10" s="6" t="n">
        <v>185</v>
      </c>
      <c r="F10" s="7" t="n">
        <f aca="false">D10/C10</f>
        <v>0.417827298050139</v>
      </c>
      <c r="G10" s="8" t="n">
        <f aca="false">C10-D10</f>
        <v>10.45</v>
      </c>
      <c r="H10" s="9" t="n">
        <f aca="false">C10*E10</f>
        <v>3320.75</v>
      </c>
      <c r="I10" s="9" t="n">
        <f aca="false">G10*E10</f>
        <v>1933.25</v>
      </c>
      <c r="J10" s="7" t="n">
        <f aca="false">E10/SUM($E$5:$E$24)</f>
        <v>0.0980911983032874</v>
      </c>
    </row>
    <row r="11" customFormat="false" ht="15" hidden="false" customHeight="false" outlineLevel="0" collapsed="false">
      <c r="A11" s="4" t="s">
        <v>67</v>
      </c>
      <c r="B11" s="4" t="s">
        <v>60</v>
      </c>
      <c r="C11" s="5" t="n">
        <v>22.95</v>
      </c>
      <c r="D11" s="5" t="n">
        <v>11</v>
      </c>
      <c r="E11" s="6" t="n">
        <v>140</v>
      </c>
      <c r="F11" s="7" t="n">
        <f aca="false">D11/C11</f>
        <v>0.479302832244009</v>
      </c>
      <c r="G11" s="8" t="n">
        <f aca="false">C11-D11</f>
        <v>11.95</v>
      </c>
      <c r="H11" s="9" t="n">
        <f aca="false">C11*E11</f>
        <v>3213</v>
      </c>
      <c r="I11" s="9" t="n">
        <f aca="false">G11*E11</f>
        <v>1673</v>
      </c>
      <c r="J11" s="7" t="n">
        <f aca="false">E11/SUM($E$5:$E$24)</f>
        <v>0.0742311770943796</v>
      </c>
    </row>
    <row r="12" customFormat="false" ht="15" hidden="false" customHeight="false" outlineLevel="0" collapsed="false">
      <c r="A12" s="4" t="s">
        <v>68</v>
      </c>
      <c r="B12" s="4" t="s">
        <v>69</v>
      </c>
      <c r="C12" s="5" t="n">
        <v>8.95</v>
      </c>
      <c r="D12" s="5" t="n">
        <v>3.5</v>
      </c>
      <c r="E12" s="6" t="n">
        <v>195</v>
      </c>
      <c r="F12" s="7" t="n">
        <f aca="false">D12/C12</f>
        <v>0.391061452513967</v>
      </c>
      <c r="G12" s="8" t="n">
        <f aca="false">C12-D12</f>
        <v>5.45</v>
      </c>
      <c r="H12" s="9" t="n">
        <f aca="false">C12*E12</f>
        <v>1745.25</v>
      </c>
      <c r="I12" s="9" t="n">
        <f aca="false">G12*E12</f>
        <v>1062.75</v>
      </c>
      <c r="J12" s="7" t="n">
        <f aca="false">E12/SUM($E$5:$E$24)</f>
        <v>0.1033934252386</v>
      </c>
    </row>
    <row r="13" customFormat="false" ht="15" hidden="false" customHeight="false" outlineLevel="0" collapsed="false">
      <c r="A13" s="4" t="s">
        <v>70</v>
      </c>
      <c r="B13" s="4" t="s">
        <v>63</v>
      </c>
      <c r="C13" s="5" t="n">
        <v>6.95</v>
      </c>
      <c r="D13" s="5" t="n">
        <v>2.75</v>
      </c>
      <c r="E13" s="6" t="n">
        <v>165</v>
      </c>
      <c r="F13" s="7" t="n">
        <f aca="false">D13/C13</f>
        <v>0.39568345323741</v>
      </c>
      <c r="G13" s="8" t="n">
        <f aca="false">C13-D13</f>
        <v>4.2</v>
      </c>
      <c r="H13" s="9" t="n">
        <f aca="false">C13*E13</f>
        <v>1146.75</v>
      </c>
      <c r="I13" s="9" t="n">
        <f aca="false">G13*E13</f>
        <v>693</v>
      </c>
      <c r="J13" s="7" t="n">
        <f aca="false">E13/SUM($E$5:$E$24)</f>
        <v>0.0874867444326617</v>
      </c>
    </row>
    <row r="14" customFormat="false" ht="15" hidden="false" customHeight="false" outlineLevel="0" collapsed="false">
      <c r="A14" s="4" t="s">
        <v>71</v>
      </c>
      <c r="B14" s="4" t="s">
        <v>60</v>
      </c>
      <c r="C14" s="5" t="n">
        <v>38.95</v>
      </c>
      <c r="D14" s="5" t="n">
        <v>12.5</v>
      </c>
      <c r="E14" s="6" t="n">
        <v>35</v>
      </c>
      <c r="F14" s="7" t="n">
        <f aca="false">D14/C14</f>
        <v>0.320924261874198</v>
      </c>
      <c r="G14" s="8" t="n">
        <f aca="false">C14-D14</f>
        <v>26.45</v>
      </c>
      <c r="H14" s="9" t="n">
        <f aca="false">C14*E14</f>
        <v>1363.25</v>
      </c>
      <c r="I14" s="9" t="n">
        <f aca="false">G14*E14</f>
        <v>925.75</v>
      </c>
      <c r="J14" s="7" t="n">
        <f aca="false">E14/SUM($E$5:$E$24)</f>
        <v>0.0185577942735949</v>
      </c>
    </row>
    <row r="15" customFormat="false" ht="15" hidden="false" customHeight="false" outlineLevel="0" collapsed="false">
      <c r="A15" s="4" t="s">
        <v>72</v>
      </c>
      <c r="B15" s="4" t="s">
        <v>60</v>
      </c>
      <c r="C15" s="5" t="n">
        <v>44.95</v>
      </c>
      <c r="D15" s="5" t="n">
        <v>15</v>
      </c>
      <c r="E15" s="6" t="n">
        <v>28</v>
      </c>
      <c r="F15" s="7" t="n">
        <f aca="false">D15/C15</f>
        <v>0.333704115684093</v>
      </c>
      <c r="G15" s="8" t="n">
        <f aca="false">C15-D15</f>
        <v>29.95</v>
      </c>
      <c r="H15" s="9" t="n">
        <f aca="false">C15*E15</f>
        <v>1258.6</v>
      </c>
      <c r="I15" s="9" t="n">
        <f aca="false">G15*E15</f>
        <v>838.6</v>
      </c>
      <c r="J15" s="7" t="n">
        <f aca="false">E15/SUM($E$5:$E$24)</f>
        <v>0.0148462354188759</v>
      </c>
    </row>
    <row r="16" customFormat="false" ht="15" hidden="false" customHeight="false" outlineLevel="0" collapsed="false">
      <c r="A16" s="4" t="s">
        <v>73</v>
      </c>
      <c r="B16" s="4" t="s">
        <v>60</v>
      </c>
      <c r="C16" s="5" t="n">
        <v>32.95</v>
      </c>
      <c r="D16" s="5" t="n">
        <v>9.5</v>
      </c>
      <c r="E16" s="6" t="n">
        <v>22</v>
      </c>
      <c r="F16" s="7" t="n">
        <f aca="false">D16/C16</f>
        <v>0.288315629742033</v>
      </c>
      <c r="G16" s="8" t="n">
        <f aca="false">C16-D16</f>
        <v>23.45</v>
      </c>
      <c r="H16" s="9" t="n">
        <f aca="false">C16*E16</f>
        <v>724.9</v>
      </c>
      <c r="I16" s="9" t="n">
        <f aca="false">G16*E16</f>
        <v>515.9</v>
      </c>
      <c r="J16" s="7" t="n">
        <f aca="false">E16/SUM($E$5:$E$24)</f>
        <v>0.0116648992576882</v>
      </c>
    </row>
    <row r="17" customFormat="false" ht="15" hidden="false" customHeight="false" outlineLevel="0" collapsed="false">
      <c r="A17" s="4" t="s">
        <v>74</v>
      </c>
      <c r="B17" s="4" t="s">
        <v>75</v>
      </c>
      <c r="C17" s="5" t="n">
        <v>10.95</v>
      </c>
      <c r="D17" s="5" t="n">
        <v>2.25</v>
      </c>
      <c r="E17" s="6" t="n">
        <v>45</v>
      </c>
      <c r="F17" s="7" t="n">
        <f aca="false">D17/C17</f>
        <v>0.205479452054795</v>
      </c>
      <c r="G17" s="8" t="n">
        <f aca="false">C17-D17</f>
        <v>8.7</v>
      </c>
      <c r="H17" s="9" t="n">
        <f aca="false">C17*E17</f>
        <v>492.75</v>
      </c>
      <c r="I17" s="9" t="n">
        <f aca="false">G17*E17</f>
        <v>391.5</v>
      </c>
      <c r="J17" s="7" t="n">
        <f aca="false">E17/SUM($E$5:$E$24)</f>
        <v>0.0238600212089077</v>
      </c>
    </row>
    <row r="18" customFormat="false" ht="15" hidden="false" customHeight="false" outlineLevel="0" collapsed="false">
      <c r="A18" s="4" t="s">
        <v>76</v>
      </c>
      <c r="B18" s="4" t="s">
        <v>63</v>
      </c>
      <c r="C18" s="5" t="n">
        <v>16.95</v>
      </c>
      <c r="D18" s="5" t="n">
        <v>4.5</v>
      </c>
      <c r="E18" s="6" t="n">
        <v>38</v>
      </c>
      <c r="F18" s="7" t="n">
        <f aca="false">D18/C18</f>
        <v>0.265486725663717</v>
      </c>
      <c r="G18" s="8" t="n">
        <f aca="false">C18-D18</f>
        <v>12.45</v>
      </c>
      <c r="H18" s="9" t="n">
        <f aca="false">C18*E18</f>
        <v>644.1</v>
      </c>
      <c r="I18" s="9" t="n">
        <f aca="false">G18*E18</f>
        <v>473.1</v>
      </c>
      <c r="J18" s="7" t="n">
        <f aca="false">E18/SUM($E$5:$E$24)</f>
        <v>0.0201484623541888</v>
      </c>
    </row>
    <row r="19" customFormat="false" ht="15" hidden="false" customHeight="false" outlineLevel="0" collapsed="false">
      <c r="A19" s="4" t="s">
        <v>77</v>
      </c>
      <c r="B19" s="4" t="s">
        <v>60</v>
      </c>
      <c r="C19" s="5" t="n">
        <v>13.95</v>
      </c>
      <c r="D19" s="5" t="n">
        <v>5.75</v>
      </c>
      <c r="E19" s="6" t="n">
        <v>32</v>
      </c>
      <c r="F19" s="7" t="n">
        <f aca="false">D19/C19</f>
        <v>0.412186379928315</v>
      </c>
      <c r="G19" s="8" t="n">
        <f aca="false">C19-D19</f>
        <v>8.2</v>
      </c>
      <c r="H19" s="9" t="n">
        <f aca="false">C19*E19</f>
        <v>446.4</v>
      </c>
      <c r="I19" s="9" t="n">
        <f aca="false">G19*E19</f>
        <v>262.4</v>
      </c>
      <c r="J19" s="7" t="n">
        <f aca="false">E19/SUM($E$5:$E$24)</f>
        <v>0.0169671261930011</v>
      </c>
    </row>
    <row r="20" customFormat="false" ht="15" hidden="false" customHeight="false" outlineLevel="0" collapsed="false">
      <c r="A20" s="4" t="s">
        <v>78</v>
      </c>
      <c r="B20" s="4" t="s">
        <v>79</v>
      </c>
      <c r="C20" s="5" t="n">
        <v>5.95</v>
      </c>
      <c r="D20" s="5" t="n">
        <v>2.5</v>
      </c>
      <c r="E20" s="6" t="n">
        <v>48</v>
      </c>
      <c r="F20" s="7" t="n">
        <f aca="false">D20/C20</f>
        <v>0.420168067226891</v>
      </c>
      <c r="G20" s="8" t="n">
        <f aca="false">C20-D20</f>
        <v>3.45</v>
      </c>
      <c r="H20" s="9" t="n">
        <f aca="false">C20*E20</f>
        <v>285.6</v>
      </c>
      <c r="I20" s="9" t="n">
        <f aca="false">G20*E20</f>
        <v>165.6</v>
      </c>
      <c r="J20" s="7" t="n">
        <f aca="false">E20/SUM($E$5:$E$24)</f>
        <v>0.0254506892895016</v>
      </c>
    </row>
    <row r="21" customFormat="false" ht="15" hidden="false" customHeight="false" outlineLevel="0" collapsed="false">
      <c r="A21" s="4" t="s">
        <v>80</v>
      </c>
      <c r="B21" s="4" t="s">
        <v>79</v>
      </c>
      <c r="C21" s="5" t="n">
        <v>4.95</v>
      </c>
      <c r="D21" s="5" t="n">
        <v>2.25</v>
      </c>
      <c r="E21" s="6" t="n">
        <v>25</v>
      </c>
      <c r="F21" s="7" t="n">
        <f aca="false">D21/C21</f>
        <v>0.454545454545455</v>
      </c>
      <c r="G21" s="8" t="n">
        <f aca="false">C21-D21</f>
        <v>2.7</v>
      </c>
      <c r="H21" s="9" t="n">
        <f aca="false">C21*E21</f>
        <v>123.75</v>
      </c>
      <c r="I21" s="9" t="n">
        <f aca="false">G21*E21</f>
        <v>67.5</v>
      </c>
      <c r="J21" s="7" t="n">
        <f aca="false">E21/SUM($E$5:$E$24)</f>
        <v>0.0132555673382821</v>
      </c>
    </row>
    <row r="22" customFormat="false" ht="15" hidden="false" customHeight="false" outlineLevel="0" collapsed="false">
      <c r="A22" s="4" t="s">
        <v>81</v>
      </c>
      <c r="B22" s="4" t="s">
        <v>69</v>
      </c>
      <c r="C22" s="5" t="n">
        <v>7.95</v>
      </c>
      <c r="D22" s="5" t="n">
        <v>3.25</v>
      </c>
      <c r="E22" s="6" t="n">
        <v>42</v>
      </c>
      <c r="F22" s="7" t="n">
        <f aca="false">D22/C22</f>
        <v>0.408805031446541</v>
      </c>
      <c r="G22" s="8" t="n">
        <f aca="false">C22-D22</f>
        <v>4.7</v>
      </c>
      <c r="H22" s="9" t="n">
        <f aca="false">C22*E22</f>
        <v>333.9</v>
      </c>
      <c r="I22" s="9" t="n">
        <f aca="false">G22*E22</f>
        <v>197.4</v>
      </c>
      <c r="J22" s="7" t="n">
        <f aca="false">E22/SUM($E$5:$E$24)</f>
        <v>0.0222693531283139</v>
      </c>
    </row>
    <row r="23" customFormat="false" ht="15" hidden="false" customHeight="false" outlineLevel="0" collapsed="false">
      <c r="A23" s="4" t="s">
        <v>82</v>
      </c>
      <c r="B23" s="4" t="s">
        <v>79</v>
      </c>
      <c r="C23" s="5" t="n">
        <v>7.95</v>
      </c>
      <c r="D23" s="5" t="n">
        <v>3.5</v>
      </c>
      <c r="E23" s="6" t="n">
        <v>38</v>
      </c>
      <c r="F23" s="7" t="n">
        <f aca="false">D23/C23</f>
        <v>0.440251572327044</v>
      </c>
      <c r="G23" s="8" t="n">
        <f aca="false">C23-D23</f>
        <v>4.45</v>
      </c>
      <c r="H23" s="9" t="n">
        <f aca="false">C23*E23</f>
        <v>302.1</v>
      </c>
      <c r="I23" s="9" t="n">
        <f aca="false">G23*E23</f>
        <v>169.1</v>
      </c>
      <c r="J23" s="7" t="n">
        <f aca="false">E23/SUM($E$5:$E$24)</f>
        <v>0.0201484623541888</v>
      </c>
    </row>
    <row r="24" customFormat="false" ht="15" hidden="false" customHeight="false" outlineLevel="0" collapsed="false">
      <c r="A24" s="4" t="s">
        <v>83</v>
      </c>
      <c r="B24" s="4" t="s">
        <v>79</v>
      </c>
      <c r="C24" s="5" t="n">
        <v>5.95</v>
      </c>
      <c r="D24" s="5" t="n">
        <v>2.75</v>
      </c>
      <c r="E24" s="6" t="n">
        <v>28</v>
      </c>
      <c r="F24" s="7" t="n">
        <f aca="false">D24/C24</f>
        <v>0.46218487394958</v>
      </c>
      <c r="G24" s="8" t="n">
        <f aca="false">C24-D24</f>
        <v>3.2</v>
      </c>
      <c r="H24" s="9" t="n">
        <f aca="false">C24*E24</f>
        <v>166.6</v>
      </c>
      <c r="I24" s="9" t="n">
        <f aca="false">G24*E24</f>
        <v>89.6</v>
      </c>
      <c r="J24" s="7" t="n">
        <f aca="false">E24/SUM($E$5:$E$24)</f>
        <v>0.0148462354188759</v>
      </c>
    </row>
    <row r="25" customFormat="false" ht="15" hidden="false" customHeight="false" outlineLevel="0" collapsed="false">
      <c r="A25" s="10" t="s">
        <v>12</v>
      </c>
      <c r="E25" s="11" t="n">
        <f aca="false">SUM(E5:E24)</f>
        <v>1886</v>
      </c>
      <c r="H25" s="12" t="n">
        <f aca="false">SUM(H5:H24)</f>
        <v>30146.7</v>
      </c>
      <c r="I25" s="12" t="n">
        <f aca="false">SUM(I5:I24)</f>
        <v>20273.7</v>
      </c>
    </row>
    <row r="27" customFormat="false" ht="15" hidden="false" customHeight="false" outlineLevel="0" collapsed="false">
      <c r="A27" s="13" t="s">
        <v>84</v>
      </c>
    </row>
    <row r="28" customFormat="false" ht="15" hidden="false" customHeight="false" outlineLevel="0" collapsed="false">
      <c r="A28" s="0" t="s">
        <v>21</v>
      </c>
      <c r="B28" s="11" t="n">
        <f aca="false">SUM(E5:E24)</f>
        <v>1886</v>
      </c>
    </row>
    <row r="29" customFormat="false" ht="15" hidden="false" customHeight="false" outlineLevel="0" collapsed="false">
      <c r="A29" s="0" t="s">
        <v>85</v>
      </c>
      <c r="B29" s="12" t="n">
        <f aca="false">SUM(I5:I24)</f>
        <v>20273.7</v>
      </c>
    </row>
    <row r="30" customFormat="false" ht="15" hidden="false" customHeight="false" outlineLevel="0" collapsed="false">
      <c r="A30" s="0" t="s">
        <v>23</v>
      </c>
      <c r="B30" s="14" t="n">
        <f aca="false">B29/B28</f>
        <v>10.7495758218452</v>
      </c>
    </row>
    <row r="31" customFormat="false" ht="15" hidden="false" customHeight="false" outlineLevel="0" collapsed="false">
      <c r="A31" s="0" t="s">
        <v>24</v>
      </c>
      <c r="B31" s="11" t="n">
        <f aca="false">COUNTA(A5:A24)</f>
        <v>20</v>
      </c>
    </row>
    <row r="32" customFormat="false" ht="15" hidden="false" customHeight="false" outlineLevel="0" collapsed="false">
      <c r="A32" s="0" t="s">
        <v>25</v>
      </c>
      <c r="B32" s="15" t="n">
        <f aca="false">1/B31</f>
        <v>0.05</v>
      </c>
    </row>
    <row r="33" customFormat="false" ht="15" hidden="false" customHeight="false" outlineLevel="0" collapsed="false">
      <c r="A33" s="0" t="s">
        <v>26</v>
      </c>
      <c r="B33" s="16" t="n">
        <f aca="false">B32*0.7</f>
        <v>0.035</v>
      </c>
    </row>
    <row r="35" customFormat="false" ht="15" hidden="false" customHeight="false" outlineLevel="0" collapsed="false">
      <c r="A35" s="13" t="s">
        <v>86</v>
      </c>
    </row>
    <row r="36" customFormat="false" ht="15" hidden="false" customHeight="false" outlineLevel="0" collapsed="false">
      <c r="A36" s="32" t="s">
        <v>2</v>
      </c>
      <c r="B36" s="32" t="s">
        <v>87</v>
      </c>
      <c r="C36" s="32" t="s">
        <v>11</v>
      </c>
      <c r="D36" s="32" t="s">
        <v>30</v>
      </c>
    </row>
    <row r="37" customFormat="false" ht="15" hidden="false" customHeight="false" outlineLevel="0" collapsed="false">
      <c r="A37" s="17" t="str">
        <f aca="false">A5</f>
        <v>Grilled Salmon</v>
      </c>
      <c r="B37" s="18" t="n">
        <f aca="false">G5</f>
        <v>17.45</v>
      </c>
      <c r="C37" s="19" t="n">
        <f aca="false">J5</f>
        <v>0.0768822905620361</v>
      </c>
      <c r="D37" s="20" t="str">
        <f aca="false">IF(AND(G5&gt;=$B$30,J5&gt;=$B$33),"⭐ Star",IF(AND(G5&gt;=$B$30,J5&lt;$B$33),"❓ Puzzle",IF(AND(G5&lt;$B$30,J5&gt;=$B$33),"🐴 Plowhorse","🐕 Dog")))</f>
        <v>⭐ Star</v>
      </c>
    </row>
    <row r="38" customFormat="false" ht="15" hidden="false" customHeight="false" outlineLevel="0" collapsed="false">
      <c r="A38" s="17" t="str">
        <f aca="false">A6</f>
        <v>House Burger</v>
      </c>
      <c r="B38" s="18" t="n">
        <f aca="false">G6</f>
        <v>12.7</v>
      </c>
      <c r="C38" s="19" t="n">
        <f aca="false">J6</f>
        <v>0.111346765641569</v>
      </c>
      <c r="D38" s="20" t="str">
        <f aca="false">IF(AND(G6&gt;=$B$30,J6&gt;=$B$33),"⭐ Star",IF(AND(G6&gt;=$B$30,J6&lt;$B$33),"❓ Puzzle",IF(AND(G6&lt;$B$30,J6&gt;=$B$33),"🐴 Plowhorse","🐕 Dog")))</f>
        <v>⭐ Star</v>
      </c>
    </row>
    <row r="39" customFormat="false" ht="15" hidden="false" customHeight="false" outlineLevel="0" collapsed="false">
      <c r="A39" s="17" t="str">
        <f aca="false">A7</f>
        <v>Caesar Salad</v>
      </c>
      <c r="B39" s="18" t="n">
        <f aca="false">G7</f>
        <v>10.2</v>
      </c>
      <c r="C39" s="19" t="n">
        <f aca="false">J7</f>
        <v>0.0927889713679746</v>
      </c>
      <c r="D39" s="20" t="str">
        <f aca="false">IF(AND(G7&gt;=$B$30,J7&gt;=$B$33),"⭐ Star",IF(AND(G7&gt;=$B$30,J7&lt;$B$33),"❓ Puzzle",IF(AND(G7&lt;$B$30,J7&gt;=$B$33),"🐴 Plowhorse","🐕 Dog")))</f>
        <v>🐴 Plowhorse</v>
      </c>
    </row>
    <row r="40" customFormat="false" ht="15" hidden="false" customHeight="false" outlineLevel="0" collapsed="false">
      <c r="A40" s="17" t="str">
        <f aca="false">A8</f>
        <v>Chicken Parmesan</v>
      </c>
      <c r="B40" s="18" t="n">
        <f aca="false">G8</f>
        <v>14.45</v>
      </c>
      <c r="C40" s="19" t="n">
        <f aca="false">J8</f>
        <v>0.0848356309650053</v>
      </c>
      <c r="D40" s="20" t="str">
        <f aca="false">IF(AND(G8&gt;=$B$30,J8&gt;=$B$33),"⭐ Star",IF(AND(G8&gt;=$B$30,J8&lt;$B$33),"❓ Puzzle",IF(AND(G8&lt;$B$30,J8&gt;=$B$33),"🐴 Plowhorse","🐕 Dog")))</f>
        <v>⭐ Star</v>
      </c>
    </row>
    <row r="41" customFormat="false" ht="15" hidden="false" customHeight="false" outlineLevel="0" collapsed="false">
      <c r="A41" s="17" t="str">
        <f aca="false">A9</f>
        <v>Margherita Flatbread</v>
      </c>
      <c r="B41" s="18" t="n">
        <f aca="false">G9</f>
        <v>11.7</v>
      </c>
      <c r="C41" s="19" t="n">
        <f aca="false">J9</f>
        <v>0.0689289501590668</v>
      </c>
      <c r="D41" s="20" t="str">
        <f aca="false">IF(AND(G9&gt;=$B$30,J9&gt;=$B$33),"⭐ Star",IF(AND(G9&gt;=$B$30,J9&lt;$B$33),"❓ Puzzle",IF(AND(G9&lt;$B$30,J9&gt;=$B$33),"🐴 Plowhorse","🐕 Dog")))</f>
        <v>⭐ Star</v>
      </c>
    </row>
    <row r="42" customFormat="false" ht="15" hidden="false" customHeight="false" outlineLevel="0" collapsed="false">
      <c r="A42" s="17" t="str">
        <f aca="false">A10</f>
        <v>Fish &amp; Chips</v>
      </c>
      <c r="B42" s="18" t="n">
        <f aca="false">G10</f>
        <v>10.45</v>
      </c>
      <c r="C42" s="19" t="n">
        <f aca="false">J10</f>
        <v>0.0980911983032874</v>
      </c>
      <c r="D42" s="20" t="str">
        <f aca="false">IF(AND(G10&gt;=$B$30,J10&gt;=$B$33),"⭐ Star",IF(AND(G10&gt;=$B$30,J10&lt;$B$33),"❓ Puzzle",IF(AND(G10&lt;$B$30,J10&gt;=$B$33),"🐴 Plowhorse","🐕 Dog")))</f>
        <v>🐴 Plowhorse</v>
      </c>
    </row>
    <row r="43" customFormat="false" ht="15" hidden="false" customHeight="false" outlineLevel="0" collapsed="false">
      <c r="A43" s="17" t="str">
        <f aca="false">A11</f>
        <v>BBQ Ribs Half Rack</v>
      </c>
      <c r="B43" s="18" t="n">
        <f aca="false">G11</f>
        <v>11.95</v>
      </c>
      <c r="C43" s="19" t="n">
        <f aca="false">J11</f>
        <v>0.0742311770943796</v>
      </c>
      <c r="D43" s="20" t="str">
        <f aca="false">IF(AND(G11&gt;=$B$30,J11&gt;=$B$33),"⭐ Star",IF(AND(G11&gt;=$B$30,J11&lt;$B$33),"❓ Puzzle",IF(AND(G11&lt;$B$30,J11&gt;=$B$33),"🐴 Plowhorse","🐕 Dog")))</f>
        <v>⭐ Star</v>
      </c>
    </row>
    <row r="44" customFormat="false" ht="15" hidden="false" customHeight="false" outlineLevel="0" collapsed="false">
      <c r="A44" s="17" t="str">
        <f aca="false">A12</f>
        <v>Kids Mac &amp; Cheese</v>
      </c>
      <c r="B44" s="18" t="n">
        <f aca="false">G12</f>
        <v>5.45</v>
      </c>
      <c r="C44" s="19" t="n">
        <f aca="false">J12</f>
        <v>0.1033934252386</v>
      </c>
      <c r="D44" s="20" t="str">
        <f aca="false">IF(AND(G12&gt;=$B$30,J12&gt;=$B$33),"⭐ Star",IF(AND(G12&gt;=$B$30,J12&lt;$B$33),"❓ Puzzle",IF(AND(G12&lt;$B$30,J12&gt;=$B$33),"🐴 Plowhorse","🐕 Dog")))</f>
        <v>🐴 Plowhorse</v>
      </c>
    </row>
    <row r="45" customFormat="false" ht="15" hidden="false" customHeight="false" outlineLevel="0" collapsed="false">
      <c r="A45" s="17" t="str">
        <f aca="false">A13</f>
        <v>Soup of the Day</v>
      </c>
      <c r="B45" s="18" t="n">
        <f aca="false">G13</f>
        <v>4.2</v>
      </c>
      <c r="C45" s="19" t="n">
        <f aca="false">J13</f>
        <v>0.0874867444326617</v>
      </c>
      <c r="D45" s="20" t="str">
        <f aca="false">IF(AND(G13&gt;=$B$30,J13&gt;=$B$33),"⭐ Star",IF(AND(G13&gt;=$B$30,J13&lt;$B$33),"❓ Puzzle",IF(AND(G13&lt;$B$30,J13&gt;=$B$33),"🐴 Plowhorse","🐕 Dog")))</f>
        <v>🐴 Plowhorse</v>
      </c>
    </row>
    <row r="46" customFormat="false" ht="15" hidden="false" customHeight="false" outlineLevel="0" collapsed="false">
      <c r="A46" s="17" t="str">
        <f aca="false">A14</f>
        <v>Filet Mignon</v>
      </c>
      <c r="B46" s="18" t="n">
        <f aca="false">G14</f>
        <v>26.45</v>
      </c>
      <c r="C46" s="19" t="n">
        <f aca="false">J14</f>
        <v>0.0185577942735949</v>
      </c>
      <c r="D46" s="20" t="str">
        <f aca="false">IF(AND(G14&gt;=$B$30,J14&gt;=$B$33),"⭐ Star",IF(AND(G14&gt;=$B$30,J14&lt;$B$33),"❓ Puzzle",IF(AND(G14&lt;$B$30,J14&gt;=$B$33),"🐴 Plowhorse","🐕 Dog")))</f>
        <v>❓ Puzzle</v>
      </c>
    </row>
    <row r="47" customFormat="false" ht="15" hidden="false" customHeight="false" outlineLevel="0" collapsed="false">
      <c r="A47" s="17" t="str">
        <f aca="false">A15</f>
        <v>Lobster Tail</v>
      </c>
      <c r="B47" s="18" t="n">
        <f aca="false">G15</f>
        <v>29.95</v>
      </c>
      <c r="C47" s="19" t="n">
        <f aca="false">J15</f>
        <v>0.0148462354188759</v>
      </c>
      <c r="D47" s="20" t="str">
        <f aca="false">IF(AND(G15&gt;=$B$30,J15&gt;=$B$33),"⭐ Star",IF(AND(G15&gt;=$B$30,J15&lt;$B$33),"❓ Puzzle",IF(AND(G15&lt;$B$30,J15&gt;=$B$33),"🐴 Plowhorse","🐕 Dog")))</f>
        <v>❓ Puzzle</v>
      </c>
    </row>
    <row r="48" customFormat="false" ht="15" hidden="false" customHeight="false" outlineLevel="0" collapsed="false">
      <c r="A48" s="17" t="str">
        <f aca="false">A16</f>
        <v>Duck Confit</v>
      </c>
      <c r="B48" s="18" t="n">
        <f aca="false">G16</f>
        <v>23.45</v>
      </c>
      <c r="C48" s="19" t="n">
        <f aca="false">J16</f>
        <v>0.0116648992576882</v>
      </c>
      <c r="D48" s="20" t="str">
        <f aca="false">IF(AND(G16&gt;=$B$30,J16&gt;=$B$33),"⭐ Star",IF(AND(G16&gt;=$B$30,J16&lt;$B$33),"❓ Puzzle",IF(AND(G16&lt;$B$30,J16&gt;=$B$33),"🐴 Plowhorse","🐕 Dog")))</f>
        <v>❓ Puzzle</v>
      </c>
    </row>
    <row r="49" customFormat="false" ht="15" hidden="false" customHeight="false" outlineLevel="0" collapsed="false">
      <c r="A49" s="17" t="str">
        <f aca="false">A17</f>
        <v>Crème Brûlée</v>
      </c>
      <c r="B49" s="18" t="n">
        <f aca="false">G17</f>
        <v>8.7</v>
      </c>
      <c r="C49" s="19" t="n">
        <f aca="false">J17</f>
        <v>0.0238600212089077</v>
      </c>
      <c r="D49" s="20" t="str">
        <f aca="false">IF(AND(G17&gt;=$B$30,J17&gt;=$B$33),"⭐ Star",IF(AND(G17&gt;=$B$30,J17&lt;$B$33),"❓ Puzzle",IF(AND(G17&lt;$B$30,J17&gt;=$B$33),"🐴 Plowhorse","🐕 Dog")))</f>
        <v>🐕 Dog</v>
      </c>
    </row>
    <row r="50" customFormat="false" ht="15" hidden="false" customHeight="false" outlineLevel="0" collapsed="false">
      <c r="A50" s="17" t="str">
        <f aca="false">A18</f>
        <v>Burrata Appetizer</v>
      </c>
      <c r="B50" s="18" t="n">
        <f aca="false">G18</f>
        <v>12.45</v>
      </c>
      <c r="C50" s="19" t="n">
        <f aca="false">J18</f>
        <v>0.0201484623541888</v>
      </c>
      <c r="D50" s="20" t="str">
        <f aca="false">IF(AND(G18&gt;=$B$30,J18&gt;=$B$33),"⭐ Star",IF(AND(G18&gt;=$B$30,J18&lt;$B$33),"❓ Puzzle",IF(AND(G18&lt;$B$30,J18&gt;=$B$33),"🐴 Plowhorse","🐕 Dog")))</f>
        <v>❓ Puzzle</v>
      </c>
    </row>
    <row r="51" customFormat="false" ht="15" hidden="false" customHeight="false" outlineLevel="0" collapsed="false">
      <c r="A51" s="17" t="str">
        <f aca="false">A19</f>
        <v>Veggie Wrap</v>
      </c>
      <c r="B51" s="18" t="n">
        <f aca="false">G19</f>
        <v>8.2</v>
      </c>
      <c r="C51" s="19" t="n">
        <f aca="false">J19</f>
        <v>0.0169671261930011</v>
      </c>
      <c r="D51" s="20" t="str">
        <f aca="false">IF(AND(G19&gt;=$B$30,J19&gt;=$B$33),"⭐ Star",IF(AND(G19&gt;=$B$30,J19&lt;$B$33),"❓ Puzzle",IF(AND(G19&lt;$B$30,J19&gt;=$B$33),"🐴 Plowhorse","🐕 Dog")))</f>
        <v>🐕 Dog</v>
      </c>
    </row>
    <row r="52" customFormat="false" ht="15" hidden="false" customHeight="false" outlineLevel="0" collapsed="false">
      <c r="A52" s="17" t="str">
        <f aca="false">A20</f>
        <v>Side House Salad</v>
      </c>
      <c r="B52" s="18" t="n">
        <f aca="false">G20</f>
        <v>3.45</v>
      </c>
      <c r="C52" s="19" t="n">
        <f aca="false">J20</f>
        <v>0.0254506892895016</v>
      </c>
      <c r="D52" s="20" t="str">
        <f aca="false">IF(AND(G20&gt;=$B$30,J20&gt;=$B$33),"⭐ Star",IF(AND(G20&gt;=$B$30,J20&lt;$B$33),"❓ Puzzle",IF(AND(G20&lt;$B$30,J20&gt;=$B$33),"🐴 Plowhorse","🐕 Dog")))</f>
        <v>🐕 Dog</v>
      </c>
    </row>
    <row r="53" customFormat="false" ht="15" hidden="false" customHeight="false" outlineLevel="0" collapsed="false">
      <c r="A53" s="17" t="str">
        <f aca="false">A21</f>
        <v>Fruit Cup</v>
      </c>
      <c r="B53" s="18" t="n">
        <f aca="false">G21</f>
        <v>2.7</v>
      </c>
      <c r="C53" s="19" t="n">
        <f aca="false">J21</f>
        <v>0.0132555673382821</v>
      </c>
      <c r="D53" s="20" t="str">
        <f aca="false">IF(AND(G21&gt;=$B$30,J21&gt;=$B$33),"⭐ Star",IF(AND(G21&gt;=$B$30,J21&lt;$B$33),"❓ Puzzle",IF(AND(G21&lt;$B$30,J21&gt;=$B$33),"🐴 Plowhorse","🐕 Dog")))</f>
        <v>🐕 Dog</v>
      </c>
    </row>
    <row r="54" customFormat="false" ht="15" hidden="false" customHeight="false" outlineLevel="0" collapsed="false">
      <c r="A54" s="17" t="str">
        <f aca="false">A22</f>
        <v>Grilled Cheese</v>
      </c>
      <c r="B54" s="18" t="n">
        <f aca="false">G22</f>
        <v>4.7</v>
      </c>
      <c r="C54" s="19" t="n">
        <f aca="false">J22</f>
        <v>0.0222693531283139</v>
      </c>
      <c r="D54" s="20" t="str">
        <f aca="false">IF(AND(G22&gt;=$B$30,J22&gt;=$B$33),"⭐ Star",IF(AND(G22&gt;=$B$30,J22&lt;$B$33),"❓ Puzzle",IF(AND(G22&lt;$B$30,J22&gt;=$B$33),"🐴 Plowhorse","🐕 Dog")))</f>
        <v>🐕 Dog</v>
      </c>
    </row>
    <row r="55" customFormat="false" ht="15" hidden="false" customHeight="false" outlineLevel="0" collapsed="false">
      <c r="A55" s="17" t="str">
        <f aca="false">A23</f>
        <v>Onion Rings</v>
      </c>
      <c r="B55" s="18" t="n">
        <f aca="false">G23</f>
        <v>4.45</v>
      </c>
      <c r="C55" s="19" t="n">
        <f aca="false">J23</f>
        <v>0.0201484623541888</v>
      </c>
      <c r="D55" s="20" t="str">
        <f aca="false">IF(AND(G23&gt;=$B$30,J23&gt;=$B$33),"⭐ Star",IF(AND(G23&gt;=$B$30,J23&lt;$B$33),"❓ Puzzle",IF(AND(G23&lt;$B$30,J23&gt;=$B$33),"🐴 Plowhorse","🐕 Dog")))</f>
        <v>🐕 Dog</v>
      </c>
    </row>
    <row r="56" customFormat="false" ht="15" hidden="false" customHeight="false" outlineLevel="0" collapsed="false">
      <c r="A56" s="17" t="str">
        <f aca="false">A24</f>
        <v>Steamed Vegetables</v>
      </c>
      <c r="B56" s="18" t="n">
        <f aca="false">G24</f>
        <v>3.2</v>
      </c>
      <c r="C56" s="19" t="n">
        <f aca="false">J24</f>
        <v>0.0148462354188759</v>
      </c>
      <c r="D56" s="20" t="str">
        <f aca="false">IF(AND(G24&gt;=$B$30,J24&gt;=$B$33),"⭐ Star",IF(AND(G24&gt;=$B$30,J24&lt;$B$33),"❓ Puzzle",IF(AND(G24&lt;$B$30,J24&gt;=$B$33),"🐴 Plowhorse","🐕 Dog")))</f>
        <v>🐕 Dog</v>
      </c>
    </row>
    <row r="59" customFormat="false" ht="15" hidden="false" customHeight="false" outlineLevel="0" collapsed="false">
      <c r="A59" s="13" t="s">
        <v>88</v>
      </c>
    </row>
    <row r="60" customFormat="false" ht="15" hidden="false" customHeight="false" outlineLevel="0" collapsed="false">
      <c r="A60" s="0" t="s">
        <v>89</v>
      </c>
    </row>
    <row r="61" customFormat="false" ht="15" hidden="false" customHeight="false" outlineLevel="0" collapsed="false">
      <c r="A61" s="0" t="s">
        <v>90</v>
      </c>
    </row>
    <row r="62" customFormat="false" ht="15" hidden="false" customHeight="false" outlineLevel="0" collapsed="false">
      <c r="A62" s="0" t="s">
        <v>91</v>
      </c>
    </row>
    <row r="63" customFormat="false" ht="15" hidden="false" customHeight="false" outlineLevel="0" collapsed="false">
      <c r="A63" s="0" t="s">
        <v>92</v>
      </c>
    </row>
    <row r="64" customFormat="false" ht="15" hidden="false" customHeight="false" outlineLevel="0" collapsed="false">
      <c r="A64" s="0" t="s">
        <v>93</v>
      </c>
    </row>
  </sheetData>
  <mergeCells count="2">
    <mergeCell ref="A1:J1"/>
    <mergeCell ref="A2:J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2025-12-26T20:50:44Z</dcterms:created>
  <dc:creator>openpyxl</dc:creator>
  <dc:description/>
  <dc:language>en-US</dc:language>
  <cp:lastModifiedBy/>
  <dcterms:modified xsi:type="dcterms:W3CDTF">2025-12-26T20:50:44Z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